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-2018гг" sheetId="7" r:id="rId7"/>
  </sheets>
  <definedNames>
    <definedName name="_xlnm._FilterDatabase" localSheetId="6" hidden="1">'2016-2018гг'!$A$6:$XFA$6</definedName>
    <definedName name="_xlnm.Print_Area" localSheetId="6">'2016-2018гг'!$A$1:$F$459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F160" i="7"/>
  <c r="F175" l="1"/>
  <c r="F174" s="1"/>
  <c r="F165"/>
  <c r="F164" s="1"/>
  <c r="F163" s="1"/>
  <c r="F162" s="1"/>
  <c r="F161" s="1"/>
  <c r="F129" l="1"/>
  <c r="F55"/>
  <c r="F299" l="1"/>
  <c r="F302"/>
  <c r="F301" s="1"/>
  <c r="F300" s="1"/>
  <c r="F295" l="1"/>
  <c r="F60" l="1"/>
  <c r="F59" s="1"/>
  <c r="F57"/>
  <c r="F56" s="1"/>
  <c r="F441" l="1"/>
  <c r="F440" s="1"/>
  <c r="F439" s="1"/>
  <c r="F438" s="1"/>
  <c r="F437" s="1"/>
  <c r="F436" s="1"/>
  <c r="F434"/>
  <c r="F433" s="1"/>
  <c r="F432" s="1"/>
  <c r="F431" s="1"/>
  <c r="F430" s="1"/>
  <c r="F429" s="1"/>
  <c r="F421"/>
  <c r="F420" s="1"/>
  <c r="F419" s="1"/>
  <c r="F417"/>
  <c r="F415"/>
  <c r="F410"/>
  <c r="F409" s="1"/>
  <c r="F408" s="1"/>
  <c r="F407" s="1"/>
  <c r="F258"/>
  <c r="F257" s="1"/>
  <c r="F256" s="1"/>
  <c r="F255" s="1"/>
  <c r="F253"/>
  <c r="F252" s="1"/>
  <c r="F251" s="1"/>
  <c r="F250" s="1"/>
  <c r="F172"/>
  <c r="F171" s="1"/>
  <c r="F155"/>
  <c r="F154" s="1"/>
  <c r="F153" s="1"/>
  <c r="F152" s="1"/>
  <c r="F159"/>
  <c r="F158" s="1"/>
  <c r="F157" s="1"/>
  <c r="F142"/>
  <c r="F141" s="1"/>
  <c r="F139"/>
  <c r="F137"/>
  <c r="F136" s="1"/>
  <c r="F133"/>
  <c r="F132" s="1"/>
  <c r="F131" s="1"/>
  <c r="F130" s="1"/>
  <c r="F128"/>
  <c r="F127" s="1"/>
  <c r="F126" s="1"/>
  <c r="F125" s="1"/>
  <c r="F123"/>
  <c r="F122" s="1"/>
  <c r="F121" s="1"/>
  <c r="F120" s="1"/>
  <c r="F118"/>
  <c r="F117" s="1"/>
  <c r="F116" s="1"/>
  <c r="F115" s="1"/>
  <c r="F113"/>
  <c r="F112" s="1"/>
  <c r="F111" s="1"/>
  <c r="F110" s="1"/>
  <c r="F149"/>
  <c r="F148" s="1"/>
  <c r="F147" s="1"/>
  <c r="F146" s="1"/>
  <c r="F145" s="1"/>
  <c r="F108"/>
  <c r="F107" s="1"/>
  <c r="F106" s="1"/>
  <c r="F105" s="1"/>
  <c r="F103"/>
  <c r="F102" s="1"/>
  <c r="F101" s="1"/>
  <c r="F100" s="1"/>
  <c r="F97"/>
  <c r="F96" s="1"/>
  <c r="F95" s="1"/>
  <c r="F94" s="1"/>
  <c r="F54"/>
  <c r="F53" s="1"/>
  <c r="F51"/>
  <c r="F50" s="1"/>
  <c r="F38"/>
  <c r="F36"/>
  <c r="F43"/>
  <c r="F41"/>
  <c r="F28"/>
  <c r="F26"/>
  <c r="F33"/>
  <c r="F31"/>
  <c r="F46"/>
  <c r="F45" s="1"/>
  <c r="F23"/>
  <c r="F21"/>
  <c r="F15"/>
  <c r="F14" s="1"/>
  <c r="F12"/>
  <c r="F11" s="1"/>
  <c r="F170" l="1"/>
  <c r="F169" s="1"/>
  <c r="F168" s="1"/>
  <c r="F167" s="1"/>
  <c r="F49"/>
  <c r="F48" s="1"/>
  <c r="F20"/>
  <c r="F10"/>
  <c r="F9" s="1"/>
  <c r="F8" s="1"/>
  <c r="F135"/>
  <c r="F99" s="1"/>
  <c r="F40"/>
  <c r="F25"/>
  <c r="F35"/>
  <c r="F151"/>
  <c r="F144" s="1"/>
  <c r="F30"/>
  <c r="F414"/>
  <c r="F413" s="1"/>
  <c r="F412" s="1"/>
  <c r="F406" s="1"/>
  <c r="F19" l="1"/>
  <c r="F18" s="1"/>
  <c r="F17" s="1"/>
  <c r="F72"/>
  <c r="F66"/>
  <c r="F65" s="1"/>
  <c r="F64" s="1"/>
  <c r="F63" s="1"/>
  <c r="F457"/>
  <c r="F456" s="1"/>
  <c r="F454"/>
  <c r="F453" s="1"/>
  <c r="F447"/>
  <c r="F446" s="1"/>
  <c r="F445" s="1"/>
  <c r="F444" s="1"/>
  <c r="F443" s="1"/>
  <c r="F92"/>
  <c r="F91" s="1"/>
  <c r="F89"/>
  <c r="F88" s="1"/>
  <c r="F84"/>
  <c r="F82"/>
  <c r="F78"/>
  <c r="F76"/>
  <c r="F71"/>
  <c r="F70" s="1"/>
  <c r="F69" s="1"/>
  <c r="F68" s="1"/>
  <c r="F75" l="1"/>
  <c r="F74" s="1"/>
  <c r="F452"/>
  <c r="F451" s="1"/>
  <c r="F450" s="1"/>
  <c r="F449" s="1"/>
  <c r="F87"/>
  <c r="F86" s="1"/>
  <c r="F81"/>
  <c r="F80" s="1"/>
  <c r="F73" l="1"/>
  <c r="F62" s="1"/>
  <c r="F7" s="1"/>
  <c r="F427" l="1"/>
  <c r="F426" s="1"/>
  <c r="F425" s="1"/>
  <c r="F424" s="1"/>
  <c r="F423" s="1"/>
  <c r="F405" s="1"/>
  <c r="F339"/>
  <c r="F338" s="1"/>
  <c r="F337"/>
  <c r="F336" s="1"/>
  <c r="F334"/>
  <c r="F330"/>
  <c r="F329" s="1"/>
  <c r="F328" s="1"/>
  <c r="F326"/>
  <c r="F324"/>
  <c r="F321"/>
  <c r="F319"/>
  <c r="F314"/>
  <c r="F313" s="1"/>
  <c r="F312" s="1"/>
  <c r="F311" s="1"/>
  <c r="F309"/>
  <c r="F308" s="1"/>
  <c r="F307" s="1"/>
  <c r="F306" s="1"/>
  <c r="F294"/>
  <c r="F293" s="1"/>
  <c r="F290"/>
  <c r="F289" s="1"/>
  <c r="F288" s="1"/>
  <c r="F286"/>
  <c r="F285" s="1"/>
  <c r="F283"/>
  <c r="F282" s="1"/>
  <c r="F277"/>
  <c r="F275"/>
  <c r="F273"/>
  <c r="F272" s="1"/>
  <c r="F270"/>
  <c r="F268"/>
  <c r="F263"/>
  <c r="F262" s="1"/>
  <c r="F261" s="1"/>
  <c r="F260" s="1"/>
  <c r="F248"/>
  <c r="F247" s="1"/>
  <c r="F246" s="1"/>
  <c r="F245" s="1"/>
  <c r="F243"/>
  <c r="F241"/>
  <c r="F236"/>
  <c r="F235" s="1"/>
  <c r="F234" s="1"/>
  <c r="F233" s="1"/>
  <c r="F231"/>
  <c r="F230" s="1"/>
  <c r="F229" s="1"/>
  <c r="F228" s="1"/>
  <c r="F224"/>
  <c r="F223" s="1"/>
  <c r="F221"/>
  <c r="F220" s="1"/>
  <c r="F217"/>
  <c r="F216" s="1"/>
  <c r="F215" s="1"/>
  <c r="F214"/>
  <c r="F213" s="1"/>
  <c r="F212" s="1"/>
  <c r="F211"/>
  <c r="F210" s="1"/>
  <c r="F208"/>
  <c r="F202"/>
  <c r="F200"/>
  <c r="F197"/>
  <c r="F195"/>
  <c r="F193"/>
  <c r="F188"/>
  <c r="F186" s="1"/>
  <c r="F185" s="1"/>
  <c r="F183"/>
  <c r="F182" s="1"/>
  <c r="F181" s="1"/>
  <c r="F180" s="1"/>
  <c r="F179" s="1"/>
  <c r="F187" l="1"/>
  <c r="F199"/>
  <c r="F305"/>
  <c r="F318"/>
  <c r="F274"/>
  <c r="F240"/>
  <c r="F239" s="1"/>
  <c r="F238" s="1"/>
  <c r="F281"/>
  <c r="F280" s="1"/>
  <c r="F333"/>
  <c r="F332" s="1"/>
  <c r="F207"/>
  <c r="F206" s="1"/>
  <c r="F192"/>
  <c r="F191" s="1"/>
  <c r="F190" s="1"/>
  <c r="F227"/>
  <c r="F219"/>
  <c r="F267"/>
  <c r="F266" s="1"/>
  <c r="F265" s="1"/>
  <c r="F323"/>
  <c r="F317" l="1"/>
  <c r="F316" s="1"/>
  <c r="F304" s="1"/>
  <c r="F205"/>
  <c r="F204" s="1"/>
  <c r="F178" s="1"/>
  <c r="F403" l="1"/>
  <c r="F402" s="1"/>
  <c r="F400"/>
  <c r="F398"/>
  <c r="F394"/>
  <c r="F393" s="1"/>
  <c r="F392" s="1"/>
  <c r="F357"/>
  <c r="F356" s="1"/>
  <c r="F355" s="1"/>
  <c r="F354" s="1"/>
  <c r="F352"/>
  <c r="F351" s="1"/>
  <c r="F350" s="1"/>
  <c r="F349" s="1"/>
  <c r="F347"/>
  <c r="F346" s="1"/>
  <c r="F345" s="1"/>
  <c r="F344" s="1"/>
  <c r="F343" s="1"/>
  <c r="F370"/>
  <c r="F369" s="1"/>
  <c r="F367"/>
  <c r="F366" s="1"/>
  <c r="F365" s="1"/>
  <c r="F362"/>
  <c r="F361" s="1"/>
  <c r="F360" s="1"/>
  <c r="F359" s="1"/>
  <c r="F389"/>
  <c r="F388" s="1"/>
  <c r="F387" s="1"/>
  <c r="F386"/>
  <c r="F385" s="1"/>
  <c r="F384" s="1"/>
  <c r="F383" s="1"/>
  <c r="F380"/>
  <c r="F379" s="1"/>
  <c r="F378" s="1"/>
  <c r="F376"/>
  <c r="F375" s="1"/>
  <c r="F374" s="1"/>
  <c r="F373" s="1"/>
  <c r="F298"/>
  <c r="F297"/>
  <c r="F296" s="1"/>
  <c r="F292" s="1"/>
  <c r="F279" l="1"/>
  <c r="F226" s="1"/>
  <c r="F177" s="1"/>
  <c r="F397"/>
  <c r="F396" s="1"/>
  <c r="F391" s="1"/>
  <c r="F382"/>
  <c r="F372" s="1"/>
  <c r="F364"/>
  <c r="F342" l="1"/>
  <c r="F341" s="1"/>
  <c r="F459" s="1"/>
  <c r="H367" i="1" l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G138" s="1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H233" l="1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H169" s="1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G179" l="1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G264"/>
  <c r="H48"/>
  <c r="H464"/>
  <c r="G544"/>
  <c r="G543" s="1"/>
  <c r="H228"/>
  <c r="H503"/>
  <c r="I265"/>
  <c r="I264" s="1"/>
  <c r="H391"/>
  <c r="H390" s="1"/>
  <c r="H744" s="1"/>
  <c r="H746" s="1"/>
  <c r="I156"/>
  <c r="I503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3" s="1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H228" s="1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F192" s="1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G744" i="5" l="1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F204" s="1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381"/>
  <c r="F9" i="4"/>
  <c r="G9" i="3"/>
  <c r="G8" s="1"/>
  <c r="G69"/>
  <c r="G6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204" i="2"/>
  <c r="G203" s="1"/>
  <c r="G171" i="3"/>
  <c r="G170" s="1"/>
  <c r="H9" i="2"/>
  <c r="H204"/>
  <c r="H203" s="1"/>
  <c r="G91" i="3"/>
  <c r="G90" s="1"/>
  <c r="G149"/>
  <c r="G148" s="1"/>
  <c r="F143" i="4"/>
  <c r="F144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I533" s="1"/>
  <c r="I532" s="1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H362" s="1"/>
  <c r="I431"/>
  <c r="I430" s="1"/>
  <c r="H450"/>
  <c r="H548"/>
  <c r="G59"/>
  <c r="G44" s="1"/>
  <c r="G43" s="1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F292" i="4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I408"/>
  <c r="I407" s="1"/>
  <c r="I146" l="1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<sst xmlns="http://schemas.openxmlformats.org/spreadsheetml/2006/main" count="4550" uniqueCount="580">
  <si>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</si>
  <si>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</si>
  <si>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</si>
  <si>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</si>
  <si>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</si>
  <si>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</si>
  <si>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</si>
  <si>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</si>
  <si>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</si>
  <si>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</si>
  <si>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</si>
  <si>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</si>
  <si>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</si>
  <si>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</si>
  <si>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</si>
  <si>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</si>
  <si>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</si>
  <si>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</si>
  <si>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</si>
  <si>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</si>
  <si>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</si>
  <si>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</si>
  <si>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</si>
  <si>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</si>
  <si>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</si>
  <si>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</si>
  <si>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</si>
  <si>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</si>
  <si>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</si>
  <si>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</si>
  <si>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</si>
  <si>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</si>
  <si>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</si>
  <si>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</si>
  <si>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</si>
  <si>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</si>
  <si>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</si>
  <si>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</si>
  <si>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</si>
  <si>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</si>
  <si>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</si>
  <si>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</si>
  <si>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</si>
  <si>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</si>
  <si>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</si>
  <si>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</si>
  <si>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</si>
  <si>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</si>
  <si>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</si>
  <si>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</si>
  <si>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</si>
  <si>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</si>
  <si>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</si>
  <si>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</si>
  <si>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</si>
  <si>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</si>
  <si>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</si>
  <si>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</si>
  <si>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</si>
  <si>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</si>
  <si>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</si>
  <si>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</si>
  <si>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</si>
  <si>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</si>
  <si>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</si>
  <si>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</si>
  <si>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</si>
  <si>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</si>
  <si>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</si>
  <si>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</si>
  <si>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</si>
  <si>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</si>
  <si>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</si>
  <si>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</si>
  <si>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</si>
  <si>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</si>
  <si>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</si>
  <si>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</si>
  <si>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</si>
  <si>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</si>
  <si>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</si>
  <si>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</si>
  <si>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</si>
  <si>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</si>
  <si>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</si>
  <si>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</si>
  <si>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</si>
  <si>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</si>
  <si>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</si>
  <si>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</si>
  <si>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</si>
  <si>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</si>
  <si>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</si>
  <si>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</si>
  <si>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</si>
  <si>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</si>
  <si>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</si>
  <si>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</si>
  <si>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</si>
  <si>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</si>
  <si>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</si>
  <si>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</si>
  <si>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</si>
  <si>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</si>
  <si>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</si>
  <si>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</si>
  <si>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</si>
  <si>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</si>
  <si>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</si>
  <si>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</si>
  <si>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</si>
  <si>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</si>
  <si>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</si>
  <si>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</si>
  <si>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</si>
  <si>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</si>
  <si>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</si>
  <si>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</si>
  <si>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</si>
  <si>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</si>
  <si>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</si>
  <si>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</si>
  <si>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</si>
  <si>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</si>
  <si>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</si>
  <si>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</si>
  <si>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</si>
  <si>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</si>
  <si>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</si>
  <si>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</si>
  <si>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</si>
  <si>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</si>
  <si>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</si>
  <si>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</si>
  <si>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</si>
  <si>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</si>
  <si>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</si>
  <si>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</si>
  <si>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</si>
  <si>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</si>
  <si>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</si>
  <si>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</si>
  <si>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</si>
  <si>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</si>
  <si>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</si>
  <si>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</si>
  <si>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</si>
  <si>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</si>
  <si>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</si>
  <si>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</si>
  <si>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</si>
  <si>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</si>
  <si>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</si>
  <si>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</si>
  <si>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</si>
  <si>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</si>
  <si>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</si>
  <si>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</si>
  <si>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</si>
  <si>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</si>
  <si>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</si>
  <si>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</si>
  <si>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</si>
  <si>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</si>
  <si>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</si>
  <si>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</si>
  <si>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</si>
  <si>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</si>
  <si>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</si>
  <si>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</si>
  <si>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</si>
  <si>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</si>
  <si>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</si>
  <si>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</si>
  <si>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</si>
  <si>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</si>
  <si>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</si>
  <si>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</si>
  <si>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</si>
  <si>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</si>
  <si>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</si>
  <si>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</si>
  <si>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</si>
  <si>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</si>
  <si>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</si>
  <si>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</si>
  <si>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</si>
  <si>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</si>
  <si>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</si>
  <si>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</si>
  <si>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</si>
  <si>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</si>
  <si>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</si>
  <si>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</si>
  <si>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</si>
  <si>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</si>
  <si>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</si>
  <si>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</si>
  <si>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</si>
  <si>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</si>
  <si>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</si>
  <si>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</si>
  <si>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</si>
  <si>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</si>
  <si>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</si>
  <si>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</si>
  <si>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</si>
  <si>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</si>
  <si>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</si>
  <si>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</si>
  <si>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</si>
  <si>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</si>
  <si>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</si>
  <si>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</si>
  <si>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</si>
  <si>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</si>
  <si>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</si>
  <si>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</si>
  <si>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</si>
  <si>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</si>
  <si>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</si>
  <si>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</si>
  <si>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</si>
  <si>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</si>
  <si>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</si>
  <si>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</si>
  <si>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</si>
  <si>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</si>
  <si>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</si>
  <si>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</si>
  <si>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</si>
  <si>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</si>
  <si>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</si>
  <si>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</si>
  <si>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</si>
  <si>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</si>
  <si>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</si>
  <si>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</si>
  <si>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</si>
  <si>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</si>
  <si>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</si>
  <si>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</si>
  <si>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</si>
  <si>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</si>
  <si>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</si>
  <si>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</si>
  <si>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</si>
  <si>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</si>
  <si>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</si>
  <si>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</si>
  <si>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</si>
  <si>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</si>
  <si>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</si>
  <si>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</si>
  <si>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</si>
  <si>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</si>
  <si>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</si>
  <si>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</si>
  <si>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</si>
  <si>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</si>
  <si>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</si>
  <si>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</si>
  <si>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</si>
  <si>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</si>
  <si>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</si>
  <si>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</si>
  <si>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</si>
  <si>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</si>
  <si>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</si>
  <si>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</si>
  <si>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</si>
  <si>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</si>
  <si>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</si>
  <si>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</si>
  <si>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</si>
  <si>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</si>
  <si>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</si>
  <si>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</si>
  <si>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</si>
  <si>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</si>
  <si>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</si>
  <si>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</si>
  <si>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</si>
  <si>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</si>
  <si>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</si>
  <si>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</si>
  <si>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</si>
  <si>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</si>
  <si>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</si>
  <si>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</si>
  <si>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</si>
  <si>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</si>
  <si>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</si>
  <si>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</si>
  <si>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</si>
  <si>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</si>
  <si>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</si>
  <si>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</si>
  <si>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</si>
  <si>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</si>
  <si>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</si>
  <si>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</si>
  <si>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</si>
  <si>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</si>
  <si>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</si>
  <si>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</si>
  <si>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</si>
  <si>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</si>
  <si>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</si>
  <si>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</si>
  <si>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</si>
  <si>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</si>
  <si>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</si>
  <si>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</si>
  <si>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</si>
  <si>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</si>
  <si>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</si>
  <si>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</si>
  <si>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</si>
  <si>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</si>
  <si>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</si>
  <si>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</si>
  <si>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</si>
  <si>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</si>
  <si>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</si>
  <si>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</si>
  <si>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</si>
  <si>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</si>
  <si>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</si>
  <si>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</si>
  <si>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</si>
  <si>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</si>
  <si>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</si>
  <si>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</si>
  <si>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</si>
  <si>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</si>
  <si>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</si>
  <si>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</si>
  <si>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</si>
  <si>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</si>
  <si>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</si>
  <si>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</si>
  <si>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</si>
  <si>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</si>
  <si>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</si>
  <si>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</si>
  <si>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</si>
  <si>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</si>
  <si>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</si>
  <si>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</si>
  <si>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</si>
  <si>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</si>
  <si>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</si>
  <si>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</si>
  <si>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</si>
  <si>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</si>
  <si>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</si>
  <si>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</si>
  <si>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</si>
  <si>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</si>
  <si>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</si>
  <si>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</si>
  <si>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</si>
  <si>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</si>
  <si>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</si>
  <si>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</si>
  <si>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</si>
  <si>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</si>
  <si>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</si>
  <si>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</si>
  <si>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</si>
  <si>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</si>
  <si>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</si>
  <si>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</si>
  <si>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</si>
  <si>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</si>
  <si>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</si>
  <si>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</si>
  <si>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</si>
  <si>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</si>
  <si>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</si>
  <si>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</si>
  <si>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</si>
  <si>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</si>
  <si>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</si>
  <si>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</si>
  <si>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</si>
  <si>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</si>
  <si>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</si>
  <si>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</si>
  <si>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</si>
  <si>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</si>
  <si>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</si>
  <si>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</si>
  <si>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</si>
  <si>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</si>
  <si>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</si>
  <si>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</si>
  <si>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</si>
  <si>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</si>
  <si>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</si>
  <si>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</si>
  <si>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</si>
  <si>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</si>
  <si>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</si>
  <si>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</si>
  <si>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</si>
  <si>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</si>
  <si>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</si>
  <si>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</si>
  <si>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</si>
  <si>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</si>
  <si>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</si>
  <si>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</si>
  <si>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</si>
  <si>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</si>
  <si>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</si>
  <si>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</si>
  <si>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</si>
  <si>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</si>
  <si>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</si>
  <si>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</si>
  <si>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</si>
  <si>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</si>
  <si>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</si>
  <si>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</si>
  <si>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</si>
  <si>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</si>
  <si>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</si>
  <si>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</si>
  <si>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</si>
  <si>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</si>
  <si>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</si>
  <si>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</si>
  <si>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</si>
  <si>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</si>
  <si>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</si>
  <si>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</si>
  <si>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</si>
  <si>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</si>
  <si>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</si>
  <si>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</si>
  <si>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</si>
  <si>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</si>
  <si>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</si>
  <si>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</si>
  <si>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</si>
  <si>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</si>
  <si>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</si>
  <si>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</si>
  <si>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</si>
  <si>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</si>
  <si>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</si>
  <si>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</si>
  <si>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</si>
  <si>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</si>
  <si>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</si>
  <si>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</si>
  <si>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</si>
  <si>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</si>
  <si>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</si>
  <si>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</si>
  <si>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</si>
  <si>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</si>
  <si>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</si>
  <si>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</si>
  <si>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</si>
  <si>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</si>
  <si>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</si>
  <si>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</si>
  <si>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</si>
  <si>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</si>
  <si>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</si>
  <si>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</si>
  <si>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</si>
  <si>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</si>
  <si>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</si>
  <si>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</si>
  <si>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</si>
  <si>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</si>
  <si>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</si>
  <si>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</si>
  <si>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</si>
  <si>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</si>
  <si>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</si>
  <si>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</si>
  <si>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</si>
  <si>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</si>
  <si>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</si>
  <si>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</si>
  <si>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</si>
  <si>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</si>
  <si>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</si>
  <si>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</si>
  <si>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</si>
  <si>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</si>
  <si>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</si>
  <si>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</si>
  <si>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</si>
  <si>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</si>
  <si>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</si>
  <si>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</si>
  <si>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</si>
  <si>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</si>
  <si>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</si>
  <si>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Приложение 7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</si>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</sst>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3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164" fontId="9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5" fillId="0" borderId="2" xfId="0" applyFont="1" applyBorder="1" applyAlignment="1">
      <alignment horizontal="justify"/>
    </xf>
    <xf numFmtId="49" fontId="5" fillId="0" borderId="2" xfId="0" applyNumberFormat="1" applyFont="1" applyBorder="1" applyAlignment="1">
      <alignment horizontal="right" wrapText="1"/>
    </xf>
    <xf numFmtId="49" fontId="6" fillId="0" borderId="14" xfId="0" applyNumberFormat="1" applyFont="1" applyBorder="1" applyAlignment="1">
      <alignment horizontal="right" wrapText="1"/>
    </xf>
    <xf numFmtId="49" fontId="6" fillId="0" borderId="22" xfId="0" applyNumberFormat="1" applyFont="1" applyBorder="1" applyAlignment="1">
      <alignment horizontal="right" wrapText="1"/>
    </xf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6" fillId="0" borderId="2" xfId="0" applyFont="1" applyBorder="1" applyAlignment="1">
      <alignment horizontal="justify"/>
    </xf>
    <xf numFmtId="49" fontId="6" fillId="0" borderId="2" xfId="0" applyNumberFormat="1" applyFont="1" applyBorder="1" applyAlignment="1">
      <alignment horizontal="right" wrapText="1"/>
    </xf>
    <xf numFmtId="0" fontId="14" fillId="0" borderId="0" xfId="0" applyFont="1" applyFill="1" applyAlignment="1"/>
    <xf numFmtId="0" fontId="6" fillId="0" borderId="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4" xfId="0" applyFont="1" applyBorder="1" applyAlignment="1">
      <alignment horizontal="justify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9" fillId="6" borderId="2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23" t="s">
        <v>1</v>
      </c>
      <c r="B4" s="423"/>
      <c r="C4" s="423"/>
      <c r="D4" s="423"/>
      <c r="E4" s="423"/>
      <c r="F4" s="423"/>
      <c r="G4" s="423"/>
    </row>
    <row r="5" spans="1:9" ht="15.75">
      <c r="A5" s="423" t="s">
        <v>2</v>
      </c>
      <c r="B5" s="423"/>
      <c r="C5" s="423"/>
      <c r="D5" s="423"/>
      <c r="E5" s="423"/>
      <c r="F5" s="423"/>
      <c r="G5" s="423"/>
    </row>
    <row r="6" spans="1:9" ht="15.75">
      <c r="A6" s="424"/>
      <c r="B6" s="424"/>
      <c r="C6" s="424"/>
      <c r="D6" s="424"/>
      <c r="E6" s="424"/>
      <c r="F6" s="424"/>
      <c r="G6" s="424"/>
    </row>
    <row r="7" spans="1:9" ht="15.75">
      <c r="A7" s="425" t="s">
        <v>3</v>
      </c>
      <c r="B7" s="425"/>
      <c r="C7" s="425"/>
      <c r="D7" s="425"/>
      <c r="E7" s="425"/>
      <c r="F7" s="425"/>
      <c r="G7" s="425"/>
      <c r="H7" s="425"/>
      <c r="I7" s="425"/>
    </row>
    <row r="8" spans="1:9" ht="18.75">
      <c r="A8" s="426" t="s">
        <v>4</v>
      </c>
      <c r="B8" s="426"/>
      <c r="C8" s="426"/>
      <c r="D8" s="426"/>
      <c r="E8" s="426"/>
      <c r="F8" s="426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26" t="s">
        <v>29</v>
      </c>
      <c r="B43" s="426"/>
      <c r="C43" s="426"/>
      <c r="D43" s="426"/>
      <c r="E43" s="426"/>
      <c r="F43" s="426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20" t="s">
        <v>30</v>
      </c>
      <c r="B65" s="421"/>
      <c r="C65" s="421"/>
      <c r="D65" s="421"/>
      <c r="E65" s="421"/>
      <c r="F65" s="422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20" t="s">
        <v>33</v>
      </c>
      <c r="B87" s="421"/>
      <c r="C87" s="421"/>
      <c r="D87" s="421"/>
      <c r="E87" s="421"/>
      <c r="F87" s="422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20" t="s">
        <v>34</v>
      </c>
      <c r="B109" s="421"/>
      <c r="C109" s="421"/>
      <c r="D109" s="421"/>
      <c r="E109" s="421"/>
      <c r="F109" s="422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20" t="s">
        <v>35</v>
      </c>
      <c r="B145" s="421"/>
      <c r="C145" s="421"/>
      <c r="D145" s="421"/>
      <c r="E145" s="421"/>
      <c r="F145" s="422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20" t="s">
        <v>36</v>
      </c>
      <c r="B167" s="421"/>
      <c r="C167" s="421"/>
      <c r="D167" s="421"/>
      <c r="E167" s="421"/>
      <c r="F167" s="422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20" t="s">
        <v>91</v>
      </c>
      <c r="B305" s="421"/>
      <c r="C305" s="421"/>
      <c r="D305" s="421"/>
      <c r="E305" s="421"/>
      <c r="F305" s="422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20" t="s">
        <v>120</v>
      </c>
      <c r="B407" s="421"/>
      <c r="C407" s="421"/>
      <c r="D407" s="421"/>
      <c r="E407" s="421"/>
      <c r="F407" s="422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20" t="s">
        <v>130</v>
      </c>
      <c r="B462" s="421"/>
      <c r="C462" s="421"/>
      <c r="D462" s="421"/>
      <c r="E462" s="421"/>
      <c r="F462" s="422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20" t="s">
        <v>131</v>
      </c>
      <c r="B484" s="421"/>
      <c r="C484" s="421"/>
      <c r="D484" s="421"/>
      <c r="E484" s="421"/>
      <c r="F484" s="422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20" t="s">
        <v>132</v>
      </c>
      <c r="B506" s="421"/>
      <c r="C506" s="421"/>
      <c r="D506" s="421"/>
      <c r="E506" s="421"/>
      <c r="F506" s="422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20" t="s">
        <v>133</v>
      </c>
      <c r="B532" s="421"/>
      <c r="C532" s="421"/>
      <c r="D532" s="421"/>
      <c r="E532" s="421"/>
      <c r="F532" s="422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14" t="s">
        <v>135</v>
      </c>
      <c r="B559" s="415"/>
      <c r="C559" s="415"/>
      <c r="D559" s="415"/>
      <c r="E559" s="415"/>
      <c r="F559" s="41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17" t="s">
        <v>136</v>
      </c>
      <c r="B560" s="418"/>
      <c r="C560" s="418"/>
      <c r="D560" s="418"/>
      <c r="E560" s="418"/>
      <c r="F560" s="41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32" t="s">
        <v>137</v>
      </c>
      <c r="E1" s="432"/>
      <c r="F1" s="432"/>
      <c r="G1" s="172"/>
    </row>
    <row r="2" spans="1:8" s="170" customFormat="1" ht="15.75">
      <c r="A2" s="423" t="s">
        <v>138</v>
      </c>
      <c r="B2" s="423"/>
      <c r="C2" s="423"/>
      <c r="D2" s="423"/>
      <c r="E2" s="423"/>
      <c r="F2" s="423"/>
    </row>
    <row r="3" spans="1:8" s="170" customFormat="1" ht="15.75">
      <c r="A3" s="423" t="s">
        <v>139</v>
      </c>
      <c r="B3" s="423"/>
      <c r="C3" s="423"/>
      <c r="D3" s="423"/>
      <c r="E3" s="423"/>
      <c r="F3" s="423"/>
    </row>
    <row r="4" spans="1:8" s="170" customFormat="1" ht="15.75">
      <c r="A4" s="423" t="s">
        <v>140</v>
      </c>
      <c r="B4" s="423"/>
      <c r="C4" s="423"/>
      <c r="D4" s="423"/>
      <c r="E4" s="423"/>
      <c r="F4" s="423"/>
    </row>
    <row r="5" spans="1:8" s="170" customFormat="1" ht="15.75">
      <c r="A5" s="424"/>
      <c r="B5" s="424"/>
      <c r="C5" s="424"/>
      <c r="D5" s="424"/>
      <c r="E5" s="424"/>
      <c r="F5" s="424"/>
    </row>
    <row r="6" spans="1:8" s="170" customFormat="1" ht="16.5" thickBot="1">
      <c r="A6" s="433" t="s">
        <v>3</v>
      </c>
      <c r="B6" s="433"/>
      <c r="C6" s="433"/>
      <c r="D6" s="433"/>
      <c r="E6" s="433"/>
      <c r="F6" s="434"/>
    </row>
    <row r="7" spans="1:8" ht="31.5" customHeight="1">
      <c r="A7" s="42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9" t="s">
        <v>146</v>
      </c>
      <c r="G7" s="431" t="s">
        <v>147</v>
      </c>
      <c r="H7" s="431" t="s">
        <v>148</v>
      </c>
    </row>
    <row r="8" spans="1:8" ht="15.75" thickBot="1">
      <c r="A8" s="428"/>
      <c r="B8" s="176"/>
      <c r="C8" s="176"/>
      <c r="D8" s="177"/>
      <c r="E8" s="178"/>
      <c r="F8" s="430"/>
      <c r="G8" s="431"/>
      <c r="H8" s="43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23" t="s">
        <v>1</v>
      </c>
      <c r="B4" s="423"/>
      <c r="C4" s="423"/>
      <c r="D4" s="423"/>
      <c r="E4" s="423"/>
      <c r="F4" s="423"/>
      <c r="G4" s="423"/>
    </row>
    <row r="5" spans="1:7" ht="15.75">
      <c r="A5" s="423" t="s">
        <v>2</v>
      </c>
      <c r="B5" s="423"/>
      <c r="C5" s="423"/>
      <c r="D5" s="423"/>
      <c r="E5" s="423"/>
      <c r="F5" s="423"/>
      <c r="G5" s="423"/>
    </row>
    <row r="6" spans="1:7" ht="15.75">
      <c r="A6" s="424"/>
      <c r="B6" s="424"/>
      <c r="C6" s="424"/>
      <c r="D6" s="424"/>
      <c r="E6" s="424"/>
      <c r="F6" s="424"/>
      <c r="G6" s="424"/>
    </row>
    <row r="7" spans="1:7" ht="15.75">
      <c r="A7" s="425" t="s">
        <v>3</v>
      </c>
      <c r="B7" s="425"/>
      <c r="C7" s="425"/>
      <c r="D7" s="425"/>
      <c r="E7" s="425"/>
      <c r="F7" s="425"/>
      <c r="G7" s="425"/>
    </row>
    <row r="8" spans="1:7" ht="18.75">
      <c r="A8" s="426" t="s">
        <v>4</v>
      </c>
      <c r="B8" s="426"/>
      <c r="C8" s="426"/>
      <c r="D8" s="426"/>
      <c r="E8" s="426"/>
      <c r="F8" s="426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26" t="s">
        <v>29</v>
      </c>
      <c r="B46" s="426"/>
      <c r="C46" s="426"/>
      <c r="D46" s="426"/>
      <c r="E46" s="426"/>
      <c r="F46" s="426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20" t="s">
        <v>30</v>
      </c>
      <c r="B68" s="421"/>
      <c r="C68" s="421"/>
      <c r="D68" s="421"/>
      <c r="E68" s="421"/>
      <c r="F68" s="422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20" t="s">
        <v>33</v>
      </c>
      <c r="B90" s="421"/>
      <c r="C90" s="421"/>
      <c r="D90" s="421"/>
      <c r="E90" s="421"/>
      <c r="F90" s="422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20" t="s">
        <v>34</v>
      </c>
      <c r="B112" s="421"/>
      <c r="C112" s="421"/>
      <c r="D112" s="421"/>
      <c r="E112" s="421"/>
      <c r="F112" s="422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20" t="s">
        <v>35</v>
      </c>
      <c r="B148" s="421"/>
      <c r="C148" s="421"/>
      <c r="D148" s="421"/>
      <c r="E148" s="421"/>
      <c r="F148" s="422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20" t="s">
        <v>36</v>
      </c>
      <c r="B170" s="421"/>
      <c r="C170" s="421"/>
      <c r="D170" s="421"/>
      <c r="E170" s="421"/>
      <c r="F170" s="422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20" t="s">
        <v>91</v>
      </c>
      <c r="B322" s="421"/>
      <c r="C322" s="421"/>
      <c r="D322" s="421"/>
      <c r="E322" s="421"/>
      <c r="F322" s="422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20" t="s">
        <v>120</v>
      </c>
      <c r="B434" s="421"/>
      <c r="C434" s="421"/>
      <c r="D434" s="421"/>
      <c r="E434" s="421"/>
      <c r="F434" s="422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20" t="s">
        <v>130</v>
      </c>
      <c r="B492" s="421"/>
      <c r="C492" s="421"/>
      <c r="D492" s="421"/>
      <c r="E492" s="421"/>
      <c r="F492" s="422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20" t="s">
        <v>131</v>
      </c>
      <c r="B514" s="421"/>
      <c r="C514" s="421"/>
      <c r="D514" s="421"/>
      <c r="E514" s="421"/>
      <c r="F514" s="422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20" t="s">
        <v>132</v>
      </c>
      <c r="B536" s="421"/>
      <c r="C536" s="421"/>
      <c r="D536" s="421"/>
      <c r="E536" s="421"/>
      <c r="F536" s="422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20" t="s">
        <v>133</v>
      </c>
      <c r="B562" s="421"/>
      <c r="C562" s="421"/>
      <c r="D562" s="421"/>
      <c r="E562" s="421"/>
      <c r="F562" s="422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14" t="s">
        <v>135</v>
      </c>
      <c r="B589" s="415"/>
      <c r="C589" s="415"/>
      <c r="D589" s="415"/>
      <c r="E589" s="415"/>
      <c r="F589" s="416"/>
      <c r="G589" s="166">
        <v>5381.6</v>
      </c>
    </row>
    <row r="590" spans="1:7" s="169" customFormat="1" ht="18.75">
      <c r="A590" s="417" t="s">
        <v>136</v>
      </c>
      <c r="B590" s="418"/>
      <c r="C590" s="418"/>
      <c r="D590" s="418"/>
      <c r="E590" s="418"/>
      <c r="F590" s="419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32" t="s">
        <v>137</v>
      </c>
      <c r="E1" s="432"/>
      <c r="F1" s="432"/>
    </row>
    <row r="2" spans="1:6" s="170" customFormat="1" ht="15.75">
      <c r="A2" s="423" t="s">
        <v>138</v>
      </c>
      <c r="B2" s="423"/>
      <c r="C2" s="423"/>
      <c r="D2" s="423"/>
      <c r="E2" s="423"/>
      <c r="F2" s="423"/>
    </row>
    <row r="3" spans="1:6" s="170" customFormat="1" ht="15.75">
      <c r="A3" s="423" t="s">
        <v>139</v>
      </c>
      <c r="B3" s="423"/>
      <c r="C3" s="423"/>
      <c r="D3" s="423"/>
      <c r="E3" s="423"/>
      <c r="F3" s="423"/>
    </row>
    <row r="4" spans="1:6" s="170" customFormat="1" ht="15.75">
      <c r="A4" s="423" t="s">
        <v>191</v>
      </c>
      <c r="B4" s="423"/>
      <c r="C4" s="423"/>
      <c r="D4" s="423"/>
      <c r="E4" s="423"/>
      <c r="F4" s="423"/>
    </row>
    <row r="5" spans="1:6" s="170" customFormat="1" ht="15.75">
      <c r="A5" s="424"/>
      <c r="B5" s="424"/>
      <c r="C5" s="424"/>
      <c r="D5" s="424"/>
      <c r="E5" s="424"/>
      <c r="F5" s="424"/>
    </row>
    <row r="6" spans="1:6" s="170" customFormat="1" ht="16.5" thickBot="1">
      <c r="A6" s="433" t="s">
        <v>3</v>
      </c>
      <c r="B6" s="433"/>
      <c r="C6" s="433"/>
      <c r="D6" s="433"/>
      <c r="E6" s="433"/>
      <c r="F6" s="434"/>
    </row>
    <row r="7" spans="1:6" ht="31.5" customHeight="1">
      <c r="A7" s="42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9" t="s">
        <v>146</v>
      </c>
    </row>
    <row r="8" spans="1:6" ht="15.75" customHeight="1" thickBot="1">
      <c r="A8" s="428"/>
      <c r="B8" s="176"/>
      <c r="C8" s="176"/>
      <c r="D8" s="177"/>
      <c r="E8" s="178"/>
      <c r="F8" s="43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23" t="s">
        <v>192</v>
      </c>
      <c r="B2" s="423"/>
      <c r="C2" s="423"/>
      <c r="D2" s="423"/>
      <c r="E2" s="423"/>
      <c r="F2" s="423"/>
      <c r="G2" s="423"/>
    </row>
    <row r="3" spans="1:9" ht="15.75">
      <c r="A3" s="423" t="s">
        <v>2</v>
      </c>
      <c r="B3" s="423"/>
      <c r="C3" s="423"/>
      <c r="D3" s="423"/>
      <c r="E3" s="423"/>
      <c r="F3" s="423"/>
      <c r="G3" s="423"/>
    </row>
    <row r="4" spans="1:9" ht="3" customHeight="1">
      <c r="A4" s="424"/>
      <c r="B4" s="424"/>
      <c r="C4" s="424"/>
      <c r="D4" s="424"/>
      <c r="E4" s="424"/>
      <c r="F4" s="424"/>
      <c r="G4" s="424"/>
    </row>
    <row r="5" spans="1:9" ht="15.75">
      <c r="A5" s="425" t="s">
        <v>3</v>
      </c>
      <c r="B5" s="425"/>
      <c r="C5" s="425"/>
      <c r="D5" s="425"/>
      <c r="E5" s="425"/>
      <c r="F5" s="425"/>
      <c r="G5" s="425"/>
      <c r="H5" s="425"/>
      <c r="I5" s="425"/>
    </row>
    <row r="6" spans="1:9" ht="21.75" customHeight="1">
      <c r="A6" s="442" t="s">
        <v>141</v>
      </c>
      <c r="B6" s="442" t="s">
        <v>187</v>
      </c>
      <c r="C6" s="443" t="s">
        <v>188</v>
      </c>
      <c r="D6" s="443"/>
      <c r="E6" s="444" t="s">
        <v>189</v>
      </c>
      <c r="F6" s="445" t="s">
        <v>190</v>
      </c>
      <c r="G6" s="442" t="s">
        <v>146</v>
      </c>
      <c r="H6" s="446">
        <v>2015</v>
      </c>
      <c r="I6" s="446">
        <v>2016</v>
      </c>
    </row>
    <row r="7" spans="1:9">
      <c r="A7" s="442"/>
      <c r="B7" s="442"/>
      <c r="C7" s="447"/>
      <c r="D7" s="448"/>
      <c r="E7" s="444"/>
      <c r="F7" s="445"/>
      <c r="G7" s="442"/>
      <c r="H7" s="446"/>
      <c r="I7" s="446"/>
    </row>
    <row r="8" spans="1:9" ht="15.75" hidden="1">
      <c r="A8" s="435" t="s">
        <v>4</v>
      </c>
      <c r="B8" s="435"/>
      <c r="C8" s="435"/>
      <c r="D8" s="435"/>
      <c r="E8" s="435"/>
      <c r="F8" s="43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35" t="s">
        <v>29</v>
      </c>
      <c r="B48" s="435"/>
      <c r="C48" s="435"/>
      <c r="D48" s="435"/>
      <c r="E48" s="435"/>
      <c r="F48" s="43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39" t="s">
        <v>30</v>
      </c>
      <c r="B84" s="440"/>
      <c r="C84" s="440"/>
      <c r="D84" s="440"/>
      <c r="E84" s="440"/>
      <c r="F84" s="44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39" t="s">
        <v>33</v>
      </c>
      <c r="B120" s="440"/>
      <c r="C120" s="440"/>
      <c r="D120" s="440"/>
      <c r="E120" s="440"/>
      <c r="F120" s="44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39" t="s">
        <v>34</v>
      </c>
      <c r="B156" s="440"/>
      <c r="C156" s="440"/>
      <c r="D156" s="440"/>
      <c r="E156" s="440"/>
      <c r="F156" s="44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39" t="s">
        <v>35</v>
      </c>
      <c r="B192" s="440"/>
      <c r="C192" s="440"/>
      <c r="D192" s="440"/>
      <c r="E192" s="440"/>
      <c r="F192" s="44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39" t="s">
        <v>36</v>
      </c>
      <c r="B228" s="440"/>
      <c r="C228" s="440"/>
      <c r="D228" s="440"/>
      <c r="E228" s="440"/>
      <c r="F228" s="44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39" t="s">
        <v>120</v>
      </c>
      <c r="B464" s="440"/>
      <c r="C464" s="440"/>
      <c r="D464" s="440"/>
      <c r="E464" s="440"/>
      <c r="F464" s="44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39" t="s">
        <v>130</v>
      </c>
      <c r="B600" s="440"/>
      <c r="C600" s="440"/>
      <c r="D600" s="440"/>
      <c r="E600" s="440"/>
      <c r="F600" s="44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39" t="s">
        <v>131</v>
      </c>
      <c r="B636" s="440"/>
      <c r="C636" s="440"/>
      <c r="D636" s="440"/>
      <c r="E636" s="440"/>
      <c r="F636" s="44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39" t="s">
        <v>132</v>
      </c>
      <c r="B672" s="440"/>
      <c r="C672" s="440"/>
      <c r="D672" s="440"/>
      <c r="E672" s="440"/>
      <c r="F672" s="44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39" t="s">
        <v>133</v>
      </c>
      <c r="B708" s="440"/>
      <c r="C708" s="440"/>
      <c r="D708" s="440"/>
      <c r="E708" s="440"/>
      <c r="F708" s="44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14" t="s">
        <v>135</v>
      </c>
      <c r="B745" s="415"/>
      <c r="C745" s="415"/>
      <c r="D745" s="415"/>
      <c r="E745" s="415"/>
      <c r="F745" s="416"/>
      <c r="G745" s="166">
        <v>0</v>
      </c>
      <c r="H745" s="166">
        <v>0</v>
      </c>
      <c r="I745" s="166">
        <v>0</v>
      </c>
    </row>
    <row r="746" spans="1:9" ht="18.75" hidden="1">
      <c r="A746" s="436" t="s">
        <v>136</v>
      </c>
      <c r="B746" s="437"/>
      <c r="C746" s="437"/>
      <c r="D746" s="437"/>
      <c r="E746" s="437"/>
      <c r="F746" s="43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32" t="s">
        <v>137</v>
      </c>
      <c r="E1" s="432"/>
      <c r="F1" s="432"/>
      <c r="G1" s="172"/>
    </row>
    <row r="2" spans="1:8" s="170" customFormat="1" ht="15.75">
      <c r="A2" s="423" t="s">
        <v>138</v>
      </c>
      <c r="B2" s="423"/>
      <c r="C2" s="423"/>
      <c r="D2" s="423"/>
      <c r="E2" s="423"/>
      <c r="F2" s="423"/>
    </row>
    <row r="3" spans="1:8" s="170" customFormat="1" ht="15.75">
      <c r="A3" s="423" t="s">
        <v>139</v>
      </c>
      <c r="B3" s="423"/>
      <c r="C3" s="423"/>
      <c r="D3" s="423"/>
      <c r="E3" s="423"/>
      <c r="F3" s="423"/>
    </row>
    <row r="4" spans="1:8" s="170" customFormat="1" ht="15.75">
      <c r="A4" s="423" t="s">
        <v>205</v>
      </c>
      <c r="B4" s="423"/>
      <c r="C4" s="423"/>
      <c r="D4" s="423"/>
      <c r="E4" s="423"/>
      <c r="F4" s="423"/>
    </row>
    <row r="5" spans="1:8" s="170" customFormat="1" ht="15.75">
      <c r="A5" s="424"/>
      <c r="B5" s="424"/>
      <c r="C5" s="424"/>
      <c r="D5" s="424"/>
      <c r="E5" s="424"/>
      <c r="F5" s="424"/>
    </row>
    <row r="6" spans="1:8" s="170" customFormat="1" ht="16.5" thickBot="1">
      <c r="A6" s="433" t="s">
        <v>3</v>
      </c>
      <c r="B6" s="433"/>
      <c r="C6" s="433"/>
      <c r="D6" s="433"/>
      <c r="E6" s="433"/>
      <c r="F6" s="434"/>
    </row>
    <row r="7" spans="1:8" ht="31.5" customHeight="1">
      <c r="A7" s="42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9" t="s">
        <v>146</v>
      </c>
      <c r="G7" s="431" t="s">
        <v>147</v>
      </c>
      <c r="H7" s="431" t="s">
        <v>148</v>
      </c>
    </row>
    <row r="8" spans="1:8" ht="15.75" thickBot="1">
      <c r="A8" s="428"/>
      <c r="B8" s="176"/>
      <c r="C8" s="176"/>
      <c r="D8" s="177"/>
      <c r="E8" s="178"/>
      <c r="F8" s="430"/>
      <c r="G8" s="431"/>
      <c r="H8" s="43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461"/>
  <sheetViews>
    <sheetView tabSelected="1" view="pageBreakPreview" topLeftCell="A451" zoomScale="110" zoomScaleSheetLayoutView="110" workbookViewId="0">
      <selection activeCell="A433" sqref="A433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>
      <c r="E1" s="406" t="s">
        <v>505</v>
      </c>
    </row>
    <row r="2" spans="1:12" ht="47.25" customHeight="1">
      <c r="A2" s="452" t="s">
        <v>506</v>
      </c>
      <c r="B2" s="452"/>
      <c r="C2" s="452"/>
      <c r="D2" s="452"/>
      <c r="E2" s="452"/>
      <c r="F2" s="452"/>
    </row>
    <row r="3" spans="1:12" ht="16.5" thickBot="1">
      <c r="A3" s="451" t="s">
        <v>246</v>
      </c>
      <c r="B3" s="451"/>
      <c r="C3" s="451"/>
      <c r="D3" s="451"/>
      <c r="E3" s="451"/>
      <c r="F3" s="451"/>
    </row>
    <row r="4" spans="1:12" ht="15">
      <c r="A4" s="457" t="s">
        <v>141</v>
      </c>
      <c r="B4" s="453" t="s">
        <v>188</v>
      </c>
      <c r="C4" s="454"/>
      <c r="D4" s="459" t="s">
        <v>144</v>
      </c>
      <c r="E4" s="461" t="s">
        <v>145</v>
      </c>
      <c r="F4" s="449" t="s">
        <v>247</v>
      </c>
    </row>
    <row r="5" spans="1:12" ht="31.5" customHeight="1" thickBot="1">
      <c r="A5" s="458"/>
      <c r="B5" s="455"/>
      <c r="C5" s="456"/>
      <c r="D5" s="460"/>
      <c r="E5" s="462"/>
      <c r="F5" s="450"/>
    </row>
    <row r="6" spans="1:12">
      <c r="A6" s="324">
        <v>1</v>
      </c>
      <c r="B6" s="325">
        <v>2</v>
      </c>
      <c r="C6" s="325">
        <v>3</v>
      </c>
      <c r="D6" s="326">
        <v>4</v>
      </c>
      <c r="E6" s="326">
        <v>5</v>
      </c>
      <c r="F6" s="342">
        <v>6</v>
      </c>
    </row>
    <row r="7" spans="1:12" s="330" customFormat="1" ht="18.75">
      <c r="A7" s="350" t="s">
        <v>5</v>
      </c>
      <c r="B7" s="336" t="s">
        <v>206</v>
      </c>
      <c r="C7" s="336"/>
      <c r="D7" s="337"/>
      <c r="E7" s="337"/>
      <c r="F7" s="346">
        <f>F8+F17+F94+F99+F62</f>
        <v>24103.599999999999</v>
      </c>
      <c r="G7" s="387"/>
      <c r="H7" s="387"/>
      <c r="I7" s="387"/>
    </row>
    <row r="8" spans="1:12" s="330" customFormat="1" ht="47.25">
      <c r="A8" s="345" t="s">
        <v>38</v>
      </c>
      <c r="B8" s="336" t="s">
        <v>206</v>
      </c>
      <c r="C8" s="336" t="s">
        <v>207</v>
      </c>
      <c r="D8" s="337"/>
      <c r="E8" s="337"/>
      <c r="F8" s="346">
        <f>F9</f>
        <v>1171</v>
      </c>
    </row>
    <row r="9" spans="1:12">
      <c r="A9" s="338" t="s">
        <v>208</v>
      </c>
      <c r="B9" s="339" t="s">
        <v>206</v>
      </c>
      <c r="C9" s="339" t="s">
        <v>207</v>
      </c>
      <c r="D9" s="340" t="s">
        <v>274</v>
      </c>
      <c r="E9" s="340"/>
      <c r="F9" s="347">
        <f>F10</f>
        <v>1171</v>
      </c>
      <c r="J9" s="335"/>
      <c r="K9" s="335"/>
      <c r="L9" s="335"/>
    </row>
    <row r="10" spans="1:12">
      <c r="A10" s="338" t="s">
        <v>209</v>
      </c>
      <c r="B10" s="339" t="s">
        <v>206</v>
      </c>
      <c r="C10" s="339" t="s">
        <v>207</v>
      </c>
      <c r="D10" s="340" t="s">
        <v>485</v>
      </c>
      <c r="E10" s="340"/>
      <c r="F10" s="347">
        <f>F11+F15</f>
        <v>1171</v>
      </c>
    </row>
    <row r="11" spans="1:12">
      <c r="A11" s="338" t="s">
        <v>415</v>
      </c>
      <c r="B11" s="339" t="s">
        <v>206</v>
      </c>
      <c r="C11" s="339" t="s">
        <v>207</v>
      </c>
      <c r="D11" s="340" t="s">
        <v>486</v>
      </c>
      <c r="E11" s="340"/>
      <c r="F11" s="347">
        <f>F12</f>
        <v>385</v>
      </c>
    </row>
    <row r="12" spans="1:12" ht="63">
      <c r="A12" s="338" t="s">
        <v>380</v>
      </c>
      <c r="B12" s="339" t="s">
        <v>206</v>
      </c>
      <c r="C12" s="339" t="s">
        <v>207</v>
      </c>
      <c r="D12" s="340" t="s">
        <v>486</v>
      </c>
      <c r="E12" s="340">
        <v>100</v>
      </c>
      <c r="F12" s="347">
        <f>F13</f>
        <v>385</v>
      </c>
    </row>
    <row r="13" spans="1:12" ht="31.5">
      <c r="A13" s="338" t="s">
        <v>210</v>
      </c>
      <c r="B13" s="339" t="s">
        <v>206</v>
      </c>
      <c r="C13" s="339" t="s">
        <v>207</v>
      </c>
      <c r="D13" s="340" t="s">
        <v>486</v>
      </c>
      <c r="E13" s="340">
        <v>120</v>
      </c>
      <c r="F13" s="347">
        <v>385</v>
      </c>
    </row>
    <row r="14" spans="1:12" ht="31.5">
      <c r="A14" s="338" t="s">
        <v>211</v>
      </c>
      <c r="B14" s="339" t="s">
        <v>206</v>
      </c>
      <c r="C14" s="339" t="s">
        <v>207</v>
      </c>
      <c r="D14" s="340" t="s">
        <v>416</v>
      </c>
      <c r="E14" s="340"/>
      <c r="F14" s="347">
        <f>F15</f>
        <v>786</v>
      </c>
    </row>
    <row r="15" spans="1:12" ht="63">
      <c r="A15" s="338" t="s">
        <v>380</v>
      </c>
      <c r="B15" s="339" t="s">
        <v>206</v>
      </c>
      <c r="C15" s="339" t="s">
        <v>207</v>
      </c>
      <c r="D15" s="340" t="s">
        <v>416</v>
      </c>
      <c r="E15" s="340">
        <v>100</v>
      </c>
      <c r="F15" s="347">
        <f>F16</f>
        <v>786</v>
      </c>
    </row>
    <row r="16" spans="1:12" ht="31.5">
      <c r="A16" s="338" t="s">
        <v>210</v>
      </c>
      <c r="B16" s="339" t="s">
        <v>206</v>
      </c>
      <c r="C16" s="339" t="s">
        <v>207</v>
      </c>
      <c r="D16" s="340" t="s">
        <v>416</v>
      </c>
      <c r="E16" s="340">
        <v>120</v>
      </c>
      <c r="F16" s="347">
        <v>786</v>
      </c>
    </row>
    <row r="17" spans="1:6" ht="47.25">
      <c r="A17" s="345" t="s">
        <v>9</v>
      </c>
      <c r="B17" s="336" t="s">
        <v>206</v>
      </c>
      <c r="C17" s="336" t="s">
        <v>212</v>
      </c>
      <c r="D17" s="337"/>
      <c r="E17" s="337"/>
      <c r="F17" s="346">
        <f>F18+F48</f>
        <v>11220.1</v>
      </c>
    </row>
    <row r="18" spans="1:6" s="368" customFormat="1" ht="31.5">
      <c r="A18" s="338" t="s">
        <v>258</v>
      </c>
      <c r="B18" s="339" t="s">
        <v>206</v>
      </c>
      <c r="C18" s="339" t="s">
        <v>212</v>
      </c>
      <c r="D18" s="340" t="s">
        <v>295</v>
      </c>
      <c r="E18" s="340"/>
      <c r="F18" s="347">
        <f>F19</f>
        <v>1435.6</v>
      </c>
    </row>
    <row r="19" spans="1:6">
      <c r="A19" s="338" t="s">
        <v>315</v>
      </c>
      <c r="B19" s="339" t="s">
        <v>206</v>
      </c>
      <c r="C19" s="339" t="s">
        <v>212</v>
      </c>
      <c r="D19" s="340" t="s">
        <v>316</v>
      </c>
      <c r="E19" s="340"/>
      <c r="F19" s="347">
        <f>F20+F45+F30+F25+F35+F40</f>
        <v>1435.6</v>
      </c>
    </row>
    <row r="20" spans="1:6" ht="31.5">
      <c r="A20" s="338" t="s">
        <v>152</v>
      </c>
      <c r="B20" s="339" t="s">
        <v>206</v>
      </c>
      <c r="C20" s="339" t="s">
        <v>212</v>
      </c>
      <c r="D20" s="340" t="s">
        <v>487</v>
      </c>
      <c r="E20" s="340"/>
      <c r="F20" s="347">
        <f>F21+F23</f>
        <v>204.6</v>
      </c>
    </row>
    <row r="21" spans="1:6" ht="63">
      <c r="A21" s="338" t="s">
        <v>277</v>
      </c>
      <c r="B21" s="339" t="s">
        <v>206</v>
      </c>
      <c r="C21" s="339" t="s">
        <v>212</v>
      </c>
      <c r="D21" s="340" t="s">
        <v>487</v>
      </c>
      <c r="E21" s="340">
        <v>100</v>
      </c>
      <c r="F21" s="347">
        <f>F22</f>
        <v>194.9</v>
      </c>
    </row>
    <row r="22" spans="1:6" ht="31.5">
      <c r="A22" s="338" t="s">
        <v>210</v>
      </c>
      <c r="B22" s="339" t="s">
        <v>206</v>
      </c>
      <c r="C22" s="339" t="s">
        <v>212</v>
      </c>
      <c r="D22" s="340" t="s">
        <v>487</v>
      </c>
      <c r="E22" s="340">
        <v>120</v>
      </c>
      <c r="F22" s="347">
        <v>194.9</v>
      </c>
    </row>
    <row r="23" spans="1:6" ht="31.5">
      <c r="A23" s="338" t="s">
        <v>215</v>
      </c>
      <c r="B23" s="339" t="s">
        <v>206</v>
      </c>
      <c r="C23" s="339" t="s">
        <v>212</v>
      </c>
      <c r="D23" s="340" t="s">
        <v>487</v>
      </c>
      <c r="E23" s="322">
        <v>200</v>
      </c>
      <c r="F23" s="347">
        <f>F24</f>
        <v>9.6999999999999993</v>
      </c>
    </row>
    <row r="24" spans="1:6" s="330" customFormat="1" ht="31.5">
      <c r="A24" s="338" t="s">
        <v>216</v>
      </c>
      <c r="B24" s="339" t="s">
        <v>206</v>
      </c>
      <c r="C24" s="339" t="s">
        <v>212</v>
      </c>
      <c r="D24" s="340" t="s">
        <v>487</v>
      </c>
      <c r="E24" s="322">
        <v>240</v>
      </c>
      <c r="F24" s="347">
        <v>9.6999999999999993</v>
      </c>
    </row>
    <row r="25" spans="1:6" ht="47.25">
      <c r="A25" s="338" t="s">
        <v>419</v>
      </c>
      <c r="B25" s="339" t="s">
        <v>206</v>
      </c>
      <c r="C25" s="339" t="s">
        <v>212</v>
      </c>
      <c r="D25" s="340" t="s">
        <v>490</v>
      </c>
      <c r="E25" s="340"/>
      <c r="F25" s="347">
        <f>F26+F28</f>
        <v>216.7</v>
      </c>
    </row>
    <row r="26" spans="1:6" ht="63">
      <c r="A26" s="338" t="s">
        <v>277</v>
      </c>
      <c r="B26" s="339" t="s">
        <v>206</v>
      </c>
      <c r="C26" s="339" t="s">
        <v>212</v>
      </c>
      <c r="D26" s="340" t="s">
        <v>490</v>
      </c>
      <c r="E26" s="340">
        <v>100</v>
      </c>
      <c r="F26" s="347">
        <f>F27</f>
        <v>192.1</v>
      </c>
    </row>
    <row r="27" spans="1:6" ht="31.5">
      <c r="A27" s="338" t="s">
        <v>210</v>
      </c>
      <c r="B27" s="339" t="s">
        <v>206</v>
      </c>
      <c r="C27" s="339" t="s">
        <v>212</v>
      </c>
      <c r="D27" s="340" t="s">
        <v>490</v>
      </c>
      <c r="E27" s="340">
        <v>120</v>
      </c>
      <c r="F27" s="347">
        <v>192.1</v>
      </c>
    </row>
    <row r="28" spans="1:6" ht="31.5">
      <c r="A28" s="370" t="s">
        <v>215</v>
      </c>
      <c r="B28" s="339" t="s">
        <v>206</v>
      </c>
      <c r="C28" s="339" t="s">
        <v>212</v>
      </c>
      <c r="D28" s="340" t="s">
        <v>490</v>
      </c>
      <c r="E28" s="340">
        <v>200</v>
      </c>
      <c r="F28" s="347">
        <f>F29</f>
        <v>24.6</v>
      </c>
    </row>
    <row r="29" spans="1:6" ht="31.5">
      <c r="A29" s="355" t="s">
        <v>216</v>
      </c>
      <c r="B29" s="339" t="s">
        <v>206</v>
      </c>
      <c r="C29" s="339" t="s">
        <v>212</v>
      </c>
      <c r="D29" s="340" t="s">
        <v>490</v>
      </c>
      <c r="E29" s="340">
        <v>240</v>
      </c>
      <c r="F29" s="347">
        <v>24.6</v>
      </c>
    </row>
    <row r="30" spans="1:6" ht="63">
      <c r="A30" s="338" t="s">
        <v>418</v>
      </c>
      <c r="B30" s="339" t="s">
        <v>206</v>
      </c>
      <c r="C30" s="339" t="s">
        <v>212</v>
      </c>
      <c r="D30" s="340" t="s">
        <v>489</v>
      </c>
      <c r="E30" s="340"/>
      <c r="F30" s="347">
        <f>F31+F33</f>
        <v>204.89999999999998</v>
      </c>
    </row>
    <row r="31" spans="1:6" ht="63">
      <c r="A31" s="352" t="s">
        <v>380</v>
      </c>
      <c r="B31" s="339" t="s">
        <v>206</v>
      </c>
      <c r="C31" s="339" t="s">
        <v>212</v>
      </c>
      <c r="D31" s="340" t="s">
        <v>489</v>
      </c>
      <c r="E31" s="357">
        <v>100</v>
      </c>
      <c r="F31" s="347">
        <f>F32</f>
        <v>167.2</v>
      </c>
    </row>
    <row r="32" spans="1:6" ht="31.5">
      <c r="A32" s="355" t="s">
        <v>210</v>
      </c>
      <c r="B32" s="339" t="s">
        <v>206</v>
      </c>
      <c r="C32" s="339" t="s">
        <v>212</v>
      </c>
      <c r="D32" s="340" t="s">
        <v>489</v>
      </c>
      <c r="E32" s="359">
        <v>120</v>
      </c>
      <c r="F32" s="347">
        <v>167.2</v>
      </c>
    </row>
    <row r="33" spans="1:6" ht="31.5">
      <c r="A33" s="370" t="s">
        <v>215</v>
      </c>
      <c r="B33" s="339" t="s">
        <v>206</v>
      </c>
      <c r="C33" s="339" t="s">
        <v>212</v>
      </c>
      <c r="D33" s="340" t="s">
        <v>489</v>
      </c>
      <c r="E33" s="359">
        <v>200</v>
      </c>
      <c r="F33" s="347">
        <f>F34</f>
        <v>37.700000000000003</v>
      </c>
    </row>
    <row r="34" spans="1:6" ht="31.5">
      <c r="A34" s="355" t="s">
        <v>216</v>
      </c>
      <c r="B34" s="339" t="s">
        <v>206</v>
      </c>
      <c r="C34" s="339" t="s">
        <v>212</v>
      </c>
      <c r="D34" s="340" t="s">
        <v>489</v>
      </c>
      <c r="E34" s="359">
        <v>240</v>
      </c>
      <c r="F34" s="347">
        <v>37.700000000000003</v>
      </c>
    </row>
    <row r="35" spans="1:6" ht="47.25">
      <c r="A35" s="355" t="s">
        <v>420</v>
      </c>
      <c r="B35" s="339" t="s">
        <v>206</v>
      </c>
      <c r="C35" s="339" t="s">
        <v>212</v>
      </c>
      <c r="D35" s="340" t="s">
        <v>491</v>
      </c>
      <c r="E35" s="340"/>
      <c r="F35" s="347">
        <f>F36+F38</f>
        <v>213.5</v>
      </c>
    </row>
    <row r="36" spans="1:6" ht="63">
      <c r="A36" s="338" t="s">
        <v>277</v>
      </c>
      <c r="B36" s="339" t="s">
        <v>206</v>
      </c>
      <c r="C36" s="339" t="s">
        <v>212</v>
      </c>
      <c r="D36" s="340" t="s">
        <v>491</v>
      </c>
      <c r="E36" s="340">
        <v>100</v>
      </c>
      <c r="F36" s="347">
        <f>F37</f>
        <v>178</v>
      </c>
    </row>
    <row r="37" spans="1:6" ht="31.5">
      <c r="A37" s="338" t="s">
        <v>210</v>
      </c>
      <c r="B37" s="339" t="s">
        <v>206</v>
      </c>
      <c r="C37" s="339" t="s">
        <v>212</v>
      </c>
      <c r="D37" s="340" t="s">
        <v>491</v>
      </c>
      <c r="E37" s="340">
        <v>120</v>
      </c>
      <c r="F37" s="347">
        <v>178</v>
      </c>
    </row>
    <row r="38" spans="1:6" ht="31.5">
      <c r="A38" s="370" t="s">
        <v>215</v>
      </c>
      <c r="B38" s="339" t="s">
        <v>206</v>
      </c>
      <c r="C38" s="339" t="s">
        <v>212</v>
      </c>
      <c r="D38" s="340" t="s">
        <v>491</v>
      </c>
      <c r="E38" s="340">
        <v>200</v>
      </c>
      <c r="F38" s="347">
        <f>F39</f>
        <v>35.5</v>
      </c>
    </row>
    <row r="39" spans="1:6" ht="31.5">
      <c r="A39" s="355" t="s">
        <v>216</v>
      </c>
      <c r="B39" s="339" t="s">
        <v>206</v>
      </c>
      <c r="C39" s="339" t="s">
        <v>212</v>
      </c>
      <c r="D39" s="340" t="s">
        <v>491</v>
      </c>
      <c r="E39" s="340">
        <v>240</v>
      </c>
      <c r="F39" s="347">
        <v>35.5</v>
      </c>
    </row>
    <row r="40" spans="1:6" ht="94.5">
      <c r="A40" s="355" t="s">
        <v>558</v>
      </c>
      <c r="B40" s="339" t="s">
        <v>206</v>
      </c>
      <c r="C40" s="339" t="s">
        <v>212</v>
      </c>
      <c r="D40" s="340" t="s">
        <v>559</v>
      </c>
      <c r="E40" s="340"/>
      <c r="F40" s="347">
        <f>F41+F43</f>
        <v>389.3</v>
      </c>
    </row>
    <row r="41" spans="1:6" ht="63">
      <c r="A41" s="338" t="s">
        <v>277</v>
      </c>
      <c r="B41" s="339" t="s">
        <v>206</v>
      </c>
      <c r="C41" s="339" t="s">
        <v>212</v>
      </c>
      <c r="D41" s="340" t="s">
        <v>559</v>
      </c>
      <c r="E41" s="340">
        <v>100</v>
      </c>
      <c r="F41" s="347">
        <f>F42</f>
        <v>387.5</v>
      </c>
    </row>
    <row r="42" spans="1:6" ht="31.5">
      <c r="A42" s="338" t="s">
        <v>210</v>
      </c>
      <c r="B42" s="339" t="s">
        <v>206</v>
      </c>
      <c r="C42" s="339" t="s">
        <v>212</v>
      </c>
      <c r="D42" s="340" t="s">
        <v>559</v>
      </c>
      <c r="E42" s="340">
        <v>120</v>
      </c>
      <c r="F42" s="347">
        <v>387.5</v>
      </c>
    </row>
    <row r="43" spans="1:6" ht="31.5">
      <c r="A43" s="370" t="s">
        <v>215</v>
      </c>
      <c r="B43" s="339" t="s">
        <v>206</v>
      </c>
      <c r="C43" s="339" t="s">
        <v>212</v>
      </c>
      <c r="D43" s="340" t="s">
        <v>559</v>
      </c>
      <c r="E43" s="340">
        <v>200</v>
      </c>
      <c r="F43" s="347">
        <f>F44</f>
        <v>1.8</v>
      </c>
    </row>
    <row r="44" spans="1:6" ht="31.5">
      <c r="A44" s="355" t="s">
        <v>216</v>
      </c>
      <c r="B44" s="339" t="s">
        <v>206</v>
      </c>
      <c r="C44" s="339" t="s">
        <v>212</v>
      </c>
      <c r="D44" s="340" t="s">
        <v>559</v>
      </c>
      <c r="E44" s="340">
        <v>240</v>
      </c>
      <c r="F44" s="347">
        <v>1.8</v>
      </c>
    </row>
    <row r="45" spans="1:6" ht="47.25">
      <c r="A45" s="338" t="s">
        <v>417</v>
      </c>
      <c r="B45" s="339" t="s">
        <v>206</v>
      </c>
      <c r="C45" s="339" t="s">
        <v>212</v>
      </c>
      <c r="D45" s="340" t="s">
        <v>488</v>
      </c>
      <c r="E45" s="340"/>
      <c r="F45" s="347">
        <f>F46</f>
        <v>206.6</v>
      </c>
    </row>
    <row r="46" spans="1:6" ht="63">
      <c r="A46" s="338" t="s">
        <v>277</v>
      </c>
      <c r="B46" s="339" t="s">
        <v>206</v>
      </c>
      <c r="C46" s="339" t="s">
        <v>212</v>
      </c>
      <c r="D46" s="340" t="s">
        <v>488</v>
      </c>
      <c r="E46" s="340">
        <v>100</v>
      </c>
      <c r="F46" s="347">
        <f>F47</f>
        <v>206.6</v>
      </c>
    </row>
    <row r="47" spans="1:6" ht="31.5">
      <c r="A47" s="338" t="s">
        <v>210</v>
      </c>
      <c r="B47" s="339" t="s">
        <v>206</v>
      </c>
      <c r="C47" s="339" t="s">
        <v>212</v>
      </c>
      <c r="D47" s="340" t="s">
        <v>488</v>
      </c>
      <c r="E47" s="340">
        <v>120</v>
      </c>
      <c r="F47" s="347">
        <v>206.6</v>
      </c>
    </row>
    <row r="48" spans="1:6">
      <c r="A48" s="338" t="s">
        <v>208</v>
      </c>
      <c r="B48" s="339" t="s">
        <v>206</v>
      </c>
      <c r="C48" s="339" t="s">
        <v>212</v>
      </c>
      <c r="D48" s="340" t="s">
        <v>274</v>
      </c>
      <c r="E48" s="340"/>
      <c r="F48" s="347">
        <f>F49</f>
        <v>9784.5</v>
      </c>
    </row>
    <row r="49" spans="1:6">
      <c r="A49" s="323" t="s">
        <v>213</v>
      </c>
      <c r="B49" s="339" t="s">
        <v>206</v>
      </c>
      <c r="C49" s="339" t="s">
        <v>212</v>
      </c>
      <c r="D49" s="340" t="s">
        <v>399</v>
      </c>
      <c r="E49" s="340"/>
      <c r="F49" s="347">
        <f>F50+F53+F56+F59</f>
        <v>9784.5</v>
      </c>
    </row>
    <row r="50" spans="1:6" ht="31.5">
      <c r="A50" s="338" t="s">
        <v>421</v>
      </c>
      <c r="B50" s="339" t="s">
        <v>206</v>
      </c>
      <c r="C50" s="339" t="s">
        <v>212</v>
      </c>
      <c r="D50" s="340" t="s">
        <v>422</v>
      </c>
      <c r="E50" s="340"/>
      <c r="F50" s="347">
        <f>F51</f>
        <v>853</v>
      </c>
    </row>
    <row r="51" spans="1:6" ht="63">
      <c r="A51" s="338" t="s">
        <v>380</v>
      </c>
      <c r="B51" s="339" t="s">
        <v>206</v>
      </c>
      <c r="C51" s="339" t="s">
        <v>212</v>
      </c>
      <c r="D51" s="340" t="s">
        <v>422</v>
      </c>
      <c r="E51" s="340">
        <v>100</v>
      </c>
      <c r="F51" s="347">
        <f>F52</f>
        <v>853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422</v>
      </c>
      <c r="E52" s="340">
        <v>120</v>
      </c>
      <c r="F52" s="347">
        <v>853</v>
      </c>
    </row>
    <row r="53" spans="1:6">
      <c r="A53" s="323" t="s">
        <v>214</v>
      </c>
      <c r="B53" s="358" t="s">
        <v>206</v>
      </c>
      <c r="C53" s="358" t="s">
        <v>212</v>
      </c>
      <c r="D53" s="340" t="s">
        <v>276</v>
      </c>
      <c r="E53" s="340"/>
      <c r="F53" s="347">
        <f>F54</f>
        <v>7449.5</v>
      </c>
    </row>
    <row r="54" spans="1:6" ht="63">
      <c r="A54" s="338" t="s">
        <v>380</v>
      </c>
      <c r="B54" s="339" t="s">
        <v>206</v>
      </c>
      <c r="C54" s="339" t="s">
        <v>212</v>
      </c>
      <c r="D54" s="340" t="s">
        <v>276</v>
      </c>
      <c r="E54" s="340">
        <v>100</v>
      </c>
      <c r="F54" s="347">
        <f>F55</f>
        <v>7449.5</v>
      </c>
    </row>
    <row r="55" spans="1:6" ht="31.5">
      <c r="A55" s="338" t="s">
        <v>210</v>
      </c>
      <c r="B55" s="339" t="s">
        <v>206</v>
      </c>
      <c r="C55" s="339" t="s">
        <v>212</v>
      </c>
      <c r="D55" s="340" t="s">
        <v>276</v>
      </c>
      <c r="E55" s="340">
        <v>120</v>
      </c>
      <c r="F55" s="347">
        <f>9049.5-1600</f>
        <v>7449.5</v>
      </c>
    </row>
    <row r="56" spans="1:6" ht="31.5">
      <c r="A56" s="338" t="s">
        <v>400</v>
      </c>
      <c r="B56" s="339" t="s">
        <v>206</v>
      </c>
      <c r="C56" s="339" t="s">
        <v>212</v>
      </c>
      <c r="D56" s="322" t="s">
        <v>576</v>
      </c>
      <c r="E56" s="322"/>
      <c r="F56" s="347">
        <f>F57</f>
        <v>1432</v>
      </c>
    </row>
    <row r="57" spans="1:6">
      <c r="A57" s="338" t="s">
        <v>217</v>
      </c>
      <c r="B57" s="339" t="s">
        <v>206</v>
      </c>
      <c r="C57" s="339" t="s">
        <v>212</v>
      </c>
      <c r="D57" s="322" t="s">
        <v>576</v>
      </c>
      <c r="E57" s="322">
        <v>800</v>
      </c>
      <c r="F57" s="347">
        <f>F58</f>
        <v>1432</v>
      </c>
    </row>
    <row r="58" spans="1:6">
      <c r="A58" s="395" t="s">
        <v>218</v>
      </c>
      <c r="B58" s="339" t="s">
        <v>206</v>
      </c>
      <c r="C58" s="339" t="s">
        <v>212</v>
      </c>
      <c r="D58" s="397" t="s">
        <v>576</v>
      </c>
      <c r="E58" s="397">
        <v>850</v>
      </c>
      <c r="F58" s="398">
        <v>1432</v>
      </c>
    </row>
    <row r="59" spans="1:6" ht="31.5">
      <c r="A59" s="338" t="s">
        <v>503</v>
      </c>
      <c r="B59" s="339" t="s">
        <v>206</v>
      </c>
      <c r="C59" s="339" t="s">
        <v>212</v>
      </c>
      <c r="D59" s="322" t="s">
        <v>577</v>
      </c>
      <c r="E59" s="322"/>
      <c r="F59" s="347">
        <f>F60</f>
        <v>50</v>
      </c>
    </row>
    <row r="60" spans="1:6">
      <c r="A60" s="338" t="s">
        <v>217</v>
      </c>
      <c r="B60" s="339" t="s">
        <v>206</v>
      </c>
      <c r="C60" s="339" t="s">
        <v>212</v>
      </c>
      <c r="D60" s="322" t="s">
        <v>577</v>
      </c>
      <c r="E60" s="322">
        <v>800</v>
      </c>
      <c r="F60" s="347">
        <f>F61</f>
        <v>50</v>
      </c>
    </row>
    <row r="61" spans="1:6">
      <c r="A61" s="363" t="s">
        <v>334</v>
      </c>
      <c r="B61" s="339" t="s">
        <v>206</v>
      </c>
      <c r="C61" s="339" t="s">
        <v>212</v>
      </c>
      <c r="D61" s="322" t="s">
        <v>577</v>
      </c>
      <c r="E61" s="397">
        <v>830</v>
      </c>
      <c r="F61" s="398">
        <v>50</v>
      </c>
    </row>
    <row r="62" spans="1:6" ht="47.25">
      <c r="A62" s="331" t="s">
        <v>74</v>
      </c>
      <c r="B62" s="327" t="s">
        <v>206</v>
      </c>
      <c r="C62" s="327" t="s">
        <v>219</v>
      </c>
      <c r="D62" s="328"/>
      <c r="E62" s="328"/>
      <c r="F62" s="346">
        <f>F68+F73+F87+F63</f>
        <v>5211.8999999999996</v>
      </c>
    </row>
    <row r="63" spans="1:6" ht="47.25">
      <c r="A63" s="352" t="s">
        <v>410</v>
      </c>
      <c r="B63" s="321" t="s">
        <v>206</v>
      </c>
      <c r="C63" s="321" t="s">
        <v>219</v>
      </c>
      <c r="D63" s="357" t="s">
        <v>411</v>
      </c>
      <c r="E63" s="322"/>
      <c r="F63" s="347">
        <f>F64</f>
        <v>12</v>
      </c>
    </row>
    <row r="64" spans="1:6" ht="31.5">
      <c r="A64" s="352" t="s">
        <v>412</v>
      </c>
      <c r="B64" s="321" t="s">
        <v>206</v>
      </c>
      <c r="C64" s="321" t="s">
        <v>219</v>
      </c>
      <c r="D64" s="357" t="s">
        <v>413</v>
      </c>
      <c r="E64" s="322"/>
      <c r="F64" s="347">
        <f>F65</f>
        <v>12</v>
      </c>
    </row>
    <row r="65" spans="1:6" ht="33" customHeight="1">
      <c r="A65" s="323" t="s">
        <v>531</v>
      </c>
      <c r="B65" s="321" t="s">
        <v>206</v>
      </c>
      <c r="C65" s="321" t="s">
        <v>219</v>
      </c>
      <c r="D65" s="322" t="s">
        <v>414</v>
      </c>
      <c r="E65" s="322"/>
      <c r="F65" s="347">
        <f>F66</f>
        <v>12</v>
      </c>
    </row>
    <row r="66" spans="1:6" ht="31.5">
      <c r="A66" s="338" t="s">
        <v>215</v>
      </c>
      <c r="B66" s="321" t="s">
        <v>206</v>
      </c>
      <c r="C66" s="321" t="s">
        <v>219</v>
      </c>
      <c r="D66" s="322" t="s">
        <v>414</v>
      </c>
      <c r="E66" s="322">
        <v>200</v>
      </c>
      <c r="F66" s="347">
        <f>F67</f>
        <v>12</v>
      </c>
    </row>
    <row r="67" spans="1:6" ht="31.5">
      <c r="A67" s="338" t="s">
        <v>216</v>
      </c>
      <c r="B67" s="321" t="s">
        <v>206</v>
      </c>
      <c r="C67" s="321" t="s">
        <v>219</v>
      </c>
      <c r="D67" s="322" t="s">
        <v>414</v>
      </c>
      <c r="E67" s="322">
        <v>240</v>
      </c>
      <c r="F67" s="347">
        <v>12</v>
      </c>
    </row>
    <row r="68" spans="1:6" ht="47.25">
      <c r="A68" s="323" t="s">
        <v>527</v>
      </c>
      <c r="B68" s="321" t="s">
        <v>206</v>
      </c>
      <c r="C68" s="321" t="s">
        <v>219</v>
      </c>
      <c r="D68" s="322" t="s">
        <v>393</v>
      </c>
      <c r="E68" s="322"/>
      <c r="F68" s="347">
        <f>F69</f>
        <v>926.6</v>
      </c>
    </row>
    <row r="69" spans="1:6" ht="31.5">
      <c r="A69" s="323" t="s">
        <v>528</v>
      </c>
      <c r="B69" s="321" t="s">
        <v>206</v>
      </c>
      <c r="C69" s="321" t="s">
        <v>219</v>
      </c>
      <c r="D69" s="322" t="s">
        <v>394</v>
      </c>
      <c r="E69" s="322"/>
      <c r="F69" s="347">
        <f>F70</f>
        <v>926.6</v>
      </c>
    </row>
    <row r="70" spans="1:6" ht="47.25">
      <c r="A70" s="323" t="s">
        <v>529</v>
      </c>
      <c r="B70" s="321" t="s">
        <v>206</v>
      </c>
      <c r="C70" s="321" t="s">
        <v>219</v>
      </c>
      <c r="D70" s="322" t="s">
        <v>395</v>
      </c>
      <c r="E70" s="322"/>
      <c r="F70" s="347">
        <f>F71</f>
        <v>926.6</v>
      </c>
    </row>
    <row r="71" spans="1:6" ht="31.5">
      <c r="A71" s="338" t="s">
        <v>215</v>
      </c>
      <c r="B71" s="321" t="s">
        <v>206</v>
      </c>
      <c r="C71" s="321" t="s">
        <v>219</v>
      </c>
      <c r="D71" s="322" t="s">
        <v>395</v>
      </c>
      <c r="E71" s="322">
        <v>200</v>
      </c>
      <c r="F71" s="347">
        <f>F72</f>
        <v>926.6</v>
      </c>
    </row>
    <row r="72" spans="1:6" ht="31.5">
      <c r="A72" s="338" t="s">
        <v>216</v>
      </c>
      <c r="B72" s="321" t="s">
        <v>206</v>
      </c>
      <c r="C72" s="321" t="s">
        <v>219</v>
      </c>
      <c r="D72" s="322" t="s">
        <v>395</v>
      </c>
      <c r="E72" s="322">
        <v>240</v>
      </c>
      <c r="F72" s="347">
        <f>938.6-12</f>
        <v>926.6</v>
      </c>
    </row>
    <row r="73" spans="1:6" ht="31.5">
      <c r="A73" s="323" t="s">
        <v>258</v>
      </c>
      <c r="B73" s="321" t="s">
        <v>206</v>
      </c>
      <c r="C73" s="321" t="s">
        <v>219</v>
      </c>
      <c r="D73" s="322" t="s">
        <v>295</v>
      </c>
      <c r="E73" s="322"/>
      <c r="F73" s="347">
        <f>F74+F80</f>
        <v>774.6</v>
      </c>
    </row>
    <row r="74" spans="1:6">
      <c r="A74" s="323" t="s">
        <v>315</v>
      </c>
      <c r="B74" s="321" t="s">
        <v>206</v>
      </c>
      <c r="C74" s="321" t="s">
        <v>219</v>
      </c>
      <c r="D74" s="322" t="s">
        <v>316</v>
      </c>
      <c r="E74" s="322"/>
      <c r="F74" s="347">
        <f>F75</f>
        <v>402.90000000000003</v>
      </c>
    </row>
    <row r="75" spans="1:6" ht="94.5">
      <c r="A75" s="386" t="s">
        <v>556</v>
      </c>
      <c r="B75" s="321" t="s">
        <v>206</v>
      </c>
      <c r="C75" s="321" t="s">
        <v>219</v>
      </c>
      <c r="D75" s="322" t="s">
        <v>557</v>
      </c>
      <c r="E75" s="322"/>
      <c r="F75" s="347">
        <f>F76+F78</f>
        <v>402.90000000000003</v>
      </c>
    </row>
    <row r="76" spans="1:6" ht="63">
      <c r="A76" s="338" t="s">
        <v>277</v>
      </c>
      <c r="B76" s="321" t="s">
        <v>206</v>
      </c>
      <c r="C76" s="321" t="s">
        <v>219</v>
      </c>
      <c r="D76" s="322" t="s">
        <v>557</v>
      </c>
      <c r="E76" s="322">
        <v>100</v>
      </c>
      <c r="F76" s="347">
        <f>F77</f>
        <v>354.1</v>
      </c>
    </row>
    <row r="77" spans="1:6" ht="31.5">
      <c r="A77" s="338" t="s">
        <v>210</v>
      </c>
      <c r="B77" s="321" t="s">
        <v>206</v>
      </c>
      <c r="C77" s="321" t="s">
        <v>219</v>
      </c>
      <c r="D77" s="322" t="s">
        <v>557</v>
      </c>
      <c r="E77" s="322">
        <v>120</v>
      </c>
      <c r="F77" s="347">
        <v>354.1</v>
      </c>
    </row>
    <row r="78" spans="1:6" ht="31.5">
      <c r="A78" s="338" t="s">
        <v>215</v>
      </c>
      <c r="B78" s="321" t="s">
        <v>206</v>
      </c>
      <c r="C78" s="321" t="s">
        <v>219</v>
      </c>
      <c r="D78" s="322" t="s">
        <v>557</v>
      </c>
      <c r="E78" s="322">
        <v>200</v>
      </c>
      <c r="F78" s="347">
        <f>F79</f>
        <v>48.8</v>
      </c>
    </row>
    <row r="79" spans="1:6" ht="31.5">
      <c r="A79" s="338" t="s">
        <v>216</v>
      </c>
      <c r="B79" s="321" t="s">
        <v>206</v>
      </c>
      <c r="C79" s="321" t="s">
        <v>219</v>
      </c>
      <c r="D79" s="322" t="s">
        <v>557</v>
      </c>
      <c r="E79" s="322">
        <v>240</v>
      </c>
      <c r="F79" s="347">
        <v>48.8</v>
      </c>
    </row>
    <row r="80" spans="1:6" ht="31.5">
      <c r="A80" s="338" t="s">
        <v>303</v>
      </c>
      <c r="B80" s="321" t="s">
        <v>206</v>
      </c>
      <c r="C80" s="321" t="s">
        <v>219</v>
      </c>
      <c r="D80" s="322" t="s">
        <v>296</v>
      </c>
      <c r="E80" s="322"/>
      <c r="F80" s="347">
        <f>F81</f>
        <v>371.7</v>
      </c>
    </row>
    <row r="81" spans="1:6" ht="63">
      <c r="A81" s="206" t="s">
        <v>396</v>
      </c>
      <c r="B81" s="321" t="s">
        <v>206</v>
      </c>
      <c r="C81" s="321" t="s">
        <v>219</v>
      </c>
      <c r="D81" s="322" t="s">
        <v>397</v>
      </c>
      <c r="E81" s="322"/>
      <c r="F81" s="347">
        <f>F82+F84</f>
        <v>371.7</v>
      </c>
    </row>
    <row r="82" spans="1:6" ht="63">
      <c r="A82" s="338" t="s">
        <v>277</v>
      </c>
      <c r="B82" s="321" t="s">
        <v>206</v>
      </c>
      <c r="C82" s="321" t="s">
        <v>219</v>
      </c>
      <c r="D82" s="322" t="s">
        <v>397</v>
      </c>
      <c r="E82" s="322">
        <v>100</v>
      </c>
      <c r="F82" s="347">
        <f>F83</f>
        <v>354.2</v>
      </c>
    </row>
    <row r="83" spans="1:6" ht="31.5">
      <c r="A83" s="338" t="s">
        <v>210</v>
      </c>
      <c r="B83" s="321" t="s">
        <v>206</v>
      </c>
      <c r="C83" s="321" t="s">
        <v>219</v>
      </c>
      <c r="D83" s="322" t="s">
        <v>397</v>
      </c>
      <c r="E83" s="322">
        <v>120</v>
      </c>
      <c r="F83" s="347">
        <v>354.2</v>
      </c>
    </row>
    <row r="84" spans="1:6" ht="31.5">
      <c r="A84" s="338" t="s">
        <v>215</v>
      </c>
      <c r="B84" s="321" t="s">
        <v>206</v>
      </c>
      <c r="C84" s="321" t="s">
        <v>219</v>
      </c>
      <c r="D84" s="322" t="s">
        <v>397</v>
      </c>
      <c r="E84" s="322">
        <v>200</v>
      </c>
      <c r="F84" s="347">
        <f>F85</f>
        <v>17.5</v>
      </c>
    </row>
    <row r="85" spans="1:6" ht="31.5">
      <c r="A85" s="338" t="s">
        <v>216</v>
      </c>
      <c r="B85" s="321" t="s">
        <v>206</v>
      </c>
      <c r="C85" s="321" t="s">
        <v>219</v>
      </c>
      <c r="D85" s="322" t="s">
        <v>397</v>
      </c>
      <c r="E85" s="322">
        <v>240</v>
      </c>
      <c r="F85" s="347">
        <v>17.5</v>
      </c>
    </row>
    <row r="86" spans="1:6">
      <c r="A86" s="338" t="s">
        <v>208</v>
      </c>
      <c r="B86" s="321" t="s">
        <v>206</v>
      </c>
      <c r="C86" s="321" t="s">
        <v>219</v>
      </c>
      <c r="D86" s="322" t="s">
        <v>274</v>
      </c>
      <c r="E86" s="322"/>
      <c r="F86" s="347">
        <f>F87</f>
        <v>3498.7</v>
      </c>
    </row>
    <row r="87" spans="1:6">
      <c r="A87" s="323" t="s">
        <v>398</v>
      </c>
      <c r="B87" s="321" t="s">
        <v>206</v>
      </c>
      <c r="C87" s="321" t="s">
        <v>219</v>
      </c>
      <c r="D87" s="322" t="s">
        <v>399</v>
      </c>
      <c r="E87" s="322"/>
      <c r="F87" s="347">
        <f>F88+F91</f>
        <v>3498.7</v>
      </c>
    </row>
    <row r="88" spans="1:6">
      <c r="A88" s="323" t="s">
        <v>214</v>
      </c>
      <c r="B88" s="321" t="s">
        <v>206</v>
      </c>
      <c r="C88" s="321" t="s">
        <v>219</v>
      </c>
      <c r="D88" s="322" t="s">
        <v>276</v>
      </c>
      <c r="E88" s="322"/>
      <c r="F88" s="347">
        <f>F89</f>
        <v>3484.7</v>
      </c>
    </row>
    <row r="89" spans="1:6" ht="63">
      <c r="A89" s="338" t="s">
        <v>277</v>
      </c>
      <c r="B89" s="321" t="s">
        <v>206</v>
      </c>
      <c r="C89" s="321" t="s">
        <v>219</v>
      </c>
      <c r="D89" s="322" t="s">
        <v>276</v>
      </c>
      <c r="E89" s="322">
        <v>100</v>
      </c>
      <c r="F89" s="347">
        <f>F90</f>
        <v>3484.7</v>
      </c>
    </row>
    <row r="90" spans="1:6" s="330" customFormat="1" ht="31.5">
      <c r="A90" s="338" t="s">
        <v>210</v>
      </c>
      <c r="B90" s="321" t="s">
        <v>206</v>
      </c>
      <c r="C90" s="321" t="s">
        <v>219</v>
      </c>
      <c r="D90" s="322" t="s">
        <v>276</v>
      </c>
      <c r="E90" s="322">
        <v>120</v>
      </c>
      <c r="F90" s="347">
        <v>3484.7</v>
      </c>
    </row>
    <row r="91" spans="1:6" ht="31.5">
      <c r="A91" s="338" t="s">
        <v>400</v>
      </c>
      <c r="B91" s="321" t="s">
        <v>206</v>
      </c>
      <c r="C91" s="321" t="s">
        <v>219</v>
      </c>
      <c r="D91" s="322" t="s">
        <v>576</v>
      </c>
      <c r="E91" s="322"/>
      <c r="F91" s="347">
        <f>F92</f>
        <v>14</v>
      </c>
    </row>
    <row r="92" spans="1:6">
      <c r="A92" s="338" t="s">
        <v>217</v>
      </c>
      <c r="B92" s="321" t="s">
        <v>206</v>
      </c>
      <c r="C92" s="321" t="s">
        <v>219</v>
      </c>
      <c r="D92" s="322" t="s">
        <v>576</v>
      </c>
      <c r="E92" s="322">
        <v>800</v>
      </c>
      <c r="F92" s="347">
        <f>F93</f>
        <v>14</v>
      </c>
    </row>
    <row r="93" spans="1:6">
      <c r="A93" s="395" t="s">
        <v>218</v>
      </c>
      <c r="B93" s="396" t="s">
        <v>206</v>
      </c>
      <c r="C93" s="396" t="s">
        <v>219</v>
      </c>
      <c r="D93" s="397" t="s">
        <v>576</v>
      </c>
      <c r="E93" s="397">
        <v>850</v>
      </c>
      <c r="F93" s="398">
        <v>14</v>
      </c>
    </row>
    <row r="94" spans="1:6">
      <c r="A94" s="345" t="s">
        <v>15</v>
      </c>
      <c r="B94" s="336" t="s">
        <v>206</v>
      </c>
      <c r="C94" s="336" t="s">
        <v>233</v>
      </c>
      <c r="D94" s="337"/>
      <c r="E94" s="337"/>
      <c r="F94" s="346">
        <f>F95</f>
        <v>30</v>
      </c>
    </row>
    <row r="95" spans="1:6">
      <c r="A95" s="338" t="s">
        <v>423</v>
      </c>
      <c r="B95" s="339" t="s">
        <v>206</v>
      </c>
      <c r="C95" s="339" t="s">
        <v>233</v>
      </c>
      <c r="D95" s="340" t="s">
        <v>496</v>
      </c>
      <c r="E95" s="337"/>
      <c r="F95" s="347">
        <f>F96</f>
        <v>30</v>
      </c>
    </row>
    <row r="96" spans="1:6">
      <c r="A96" s="338" t="s">
        <v>424</v>
      </c>
      <c r="B96" s="339" t="s">
        <v>206</v>
      </c>
      <c r="C96" s="339" t="s">
        <v>233</v>
      </c>
      <c r="D96" s="340" t="s">
        <v>566</v>
      </c>
      <c r="E96" s="337"/>
      <c r="F96" s="347">
        <f>F97</f>
        <v>30</v>
      </c>
    </row>
    <row r="97" spans="1:6">
      <c r="A97" s="323" t="s">
        <v>217</v>
      </c>
      <c r="B97" s="339" t="s">
        <v>206</v>
      </c>
      <c r="C97" s="339" t="s">
        <v>233</v>
      </c>
      <c r="D97" s="340" t="s">
        <v>566</v>
      </c>
      <c r="E97" s="357">
        <v>800</v>
      </c>
      <c r="F97" s="347">
        <f>F98</f>
        <v>30</v>
      </c>
    </row>
    <row r="98" spans="1:6">
      <c r="A98" s="355" t="s">
        <v>425</v>
      </c>
      <c r="B98" s="339" t="s">
        <v>206</v>
      </c>
      <c r="C98" s="339" t="s">
        <v>233</v>
      </c>
      <c r="D98" s="340" t="s">
        <v>566</v>
      </c>
      <c r="E98" s="359">
        <v>870</v>
      </c>
      <c r="F98" s="347">
        <v>30</v>
      </c>
    </row>
    <row r="99" spans="1:6">
      <c r="A99" s="345" t="s">
        <v>18</v>
      </c>
      <c r="B99" s="336" t="s">
        <v>206</v>
      </c>
      <c r="C99" s="336">
        <v>13</v>
      </c>
      <c r="D99" s="337"/>
      <c r="E99" s="337"/>
      <c r="F99" s="346">
        <f>F100+F105+F110+F115+F120+F125+F130+F135</f>
        <v>6470.6</v>
      </c>
    </row>
    <row r="100" spans="1:6" s="330" customFormat="1" ht="47.25">
      <c r="A100" s="341" t="s">
        <v>426</v>
      </c>
      <c r="B100" s="339" t="s">
        <v>206</v>
      </c>
      <c r="C100" s="339">
        <v>13</v>
      </c>
      <c r="D100" s="340" t="s">
        <v>497</v>
      </c>
      <c r="E100" s="340"/>
      <c r="F100" s="347">
        <f>F101</f>
        <v>22.5</v>
      </c>
    </row>
    <row r="101" spans="1:6" s="330" customFormat="1" ht="47.25">
      <c r="A101" s="338" t="s">
        <v>427</v>
      </c>
      <c r="B101" s="339" t="s">
        <v>206</v>
      </c>
      <c r="C101" s="339" t="s">
        <v>241</v>
      </c>
      <c r="D101" s="340" t="s">
        <v>498</v>
      </c>
      <c r="E101" s="340"/>
      <c r="F101" s="347">
        <f>F102</f>
        <v>22.5</v>
      </c>
    </row>
    <row r="102" spans="1:6" s="330" customFormat="1" ht="47.25">
      <c r="A102" s="338" t="s">
        <v>532</v>
      </c>
      <c r="B102" s="339" t="s">
        <v>206</v>
      </c>
      <c r="C102" s="339" t="s">
        <v>241</v>
      </c>
      <c r="D102" s="340" t="s">
        <v>499</v>
      </c>
      <c r="E102" s="340"/>
      <c r="F102" s="347">
        <f>F103</f>
        <v>22.5</v>
      </c>
    </row>
    <row r="103" spans="1:6" ht="31.5">
      <c r="A103" s="338" t="s">
        <v>215</v>
      </c>
      <c r="B103" s="339" t="s">
        <v>206</v>
      </c>
      <c r="C103" s="339">
        <v>13</v>
      </c>
      <c r="D103" s="340" t="s">
        <v>499</v>
      </c>
      <c r="E103" s="340">
        <v>200</v>
      </c>
      <c r="F103" s="347">
        <f>F104</f>
        <v>22.5</v>
      </c>
    </row>
    <row r="104" spans="1:6" ht="31.5">
      <c r="A104" s="338" t="s">
        <v>216</v>
      </c>
      <c r="B104" s="339" t="s">
        <v>206</v>
      </c>
      <c r="C104" s="339">
        <v>13</v>
      </c>
      <c r="D104" s="340" t="s">
        <v>499</v>
      </c>
      <c r="E104" s="340">
        <v>240</v>
      </c>
      <c r="F104" s="366">
        <v>22.5</v>
      </c>
    </row>
    <row r="105" spans="1:6" ht="47.25">
      <c r="A105" s="341" t="s">
        <v>243</v>
      </c>
      <c r="B105" s="339" t="s">
        <v>206</v>
      </c>
      <c r="C105" s="339">
        <v>13</v>
      </c>
      <c r="D105" s="340" t="s">
        <v>428</v>
      </c>
      <c r="E105" s="340"/>
      <c r="F105" s="366">
        <f>F106</f>
        <v>30</v>
      </c>
    </row>
    <row r="106" spans="1:6" ht="31.5">
      <c r="A106" s="338" t="s">
        <v>429</v>
      </c>
      <c r="B106" s="339" t="s">
        <v>206</v>
      </c>
      <c r="C106" s="339" t="s">
        <v>241</v>
      </c>
      <c r="D106" s="340" t="s">
        <v>430</v>
      </c>
      <c r="E106" s="340"/>
      <c r="F106" s="347">
        <f>F107</f>
        <v>30</v>
      </c>
    </row>
    <row r="107" spans="1:6" ht="31.5">
      <c r="A107" s="338" t="s">
        <v>533</v>
      </c>
      <c r="B107" s="339" t="s">
        <v>206</v>
      </c>
      <c r="C107" s="339" t="s">
        <v>241</v>
      </c>
      <c r="D107" s="340" t="s">
        <v>431</v>
      </c>
      <c r="E107" s="340"/>
      <c r="F107" s="347">
        <f>F108</f>
        <v>30</v>
      </c>
    </row>
    <row r="108" spans="1:6" ht="31.5">
      <c r="A108" s="341" t="s">
        <v>215</v>
      </c>
      <c r="B108" s="339" t="s">
        <v>206</v>
      </c>
      <c r="C108" s="339" t="s">
        <v>241</v>
      </c>
      <c r="D108" s="340" t="s">
        <v>431</v>
      </c>
      <c r="E108" s="340">
        <v>200</v>
      </c>
      <c r="F108" s="347">
        <f>F109</f>
        <v>30</v>
      </c>
    </row>
    <row r="109" spans="1:6" ht="31.5">
      <c r="A109" s="341" t="s">
        <v>216</v>
      </c>
      <c r="B109" s="339" t="s">
        <v>206</v>
      </c>
      <c r="C109" s="339" t="s">
        <v>241</v>
      </c>
      <c r="D109" s="340" t="s">
        <v>431</v>
      </c>
      <c r="E109" s="340">
        <v>240</v>
      </c>
      <c r="F109" s="347">
        <v>30</v>
      </c>
    </row>
    <row r="110" spans="1:6" ht="47.25">
      <c r="A110" s="341" t="s">
        <v>436</v>
      </c>
      <c r="B110" s="339" t="s">
        <v>206</v>
      </c>
      <c r="C110" s="339">
        <v>13</v>
      </c>
      <c r="D110" s="340" t="s">
        <v>437</v>
      </c>
      <c r="E110" s="340"/>
      <c r="F110" s="366">
        <f>F111</f>
        <v>15</v>
      </c>
    </row>
    <row r="111" spans="1:6" ht="21.75" customHeight="1">
      <c r="A111" s="341" t="s">
        <v>438</v>
      </c>
      <c r="B111" s="339" t="s">
        <v>206</v>
      </c>
      <c r="C111" s="339" t="s">
        <v>241</v>
      </c>
      <c r="D111" s="340" t="s">
        <v>439</v>
      </c>
      <c r="E111" s="340"/>
      <c r="F111" s="347">
        <f>F112</f>
        <v>15</v>
      </c>
    </row>
    <row r="112" spans="1:6" ht="31.5">
      <c r="A112" s="341" t="s">
        <v>534</v>
      </c>
      <c r="B112" s="339" t="s">
        <v>206</v>
      </c>
      <c r="C112" s="339" t="s">
        <v>241</v>
      </c>
      <c r="D112" s="340" t="s">
        <v>440</v>
      </c>
      <c r="E112" s="340"/>
      <c r="F112" s="347">
        <f>F113</f>
        <v>15</v>
      </c>
    </row>
    <row r="113" spans="1:12" ht="31.5">
      <c r="A113" s="341" t="s">
        <v>215</v>
      </c>
      <c r="B113" s="339" t="s">
        <v>206</v>
      </c>
      <c r="C113" s="339">
        <v>13</v>
      </c>
      <c r="D113" s="340" t="s">
        <v>440</v>
      </c>
      <c r="E113" s="340">
        <v>200</v>
      </c>
      <c r="F113" s="347">
        <f>F114</f>
        <v>15</v>
      </c>
    </row>
    <row r="114" spans="1:12" ht="31.5">
      <c r="A114" s="341" t="s">
        <v>216</v>
      </c>
      <c r="B114" s="339" t="s">
        <v>206</v>
      </c>
      <c r="C114" s="339">
        <v>13</v>
      </c>
      <c r="D114" s="340" t="s">
        <v>440</v>
      </c>
      <c r="E114" s="340">
        <v>240</v>
      </c>
      <c r="F114" s="347">
        <v>15</v>
      </c>
    </row>
    <row r="115" spans="1:12" ht="47.25">
      <c r="A115" s="341" t="s">
        <v>45</v>
      </c>
      <c r="B115" s="339" t="s">
        <v>206</v>
      </c>
      <c r="C115" s="339">
        <v>13</v>
      </c>
      <c r="D115" s="340" t="s">
        <v>292</v>
      </c>
      <c r="E115" s="340"/>
      <c r="F115" s="366">
        <f>F116</f>
        <v>22.5</v>
      </c>
      <c r="G115" s="335"/>
    </row>
    <row r="116" spans="1:12" ht="47.25">
      <c r="A116" s="341" t="s">
        <v>441</v>
      </c>
      <c r="B116" s="339" t="s">
        <v>206</v>
      </c>
      <c r="C116" s="339">
        <v>13</v>
      </c>
      <c r="D116" s="340" t="s">
        <v>293</v>
      </c>
      <c r="E116" s="340"/>
      <c r="F116" s="347">
        <f>F117</f>
        <v>22.5</v>
      </c>
    </row>
    <row r="117" spans="1:12" ht="47.25">
      <c r="A117" s="341" t="s">
        <v>535</v>
      </c>
      <c r="B117" s="339" t="s">
        <v>206</v>
      </c>
      <c r="C117" s="339">
        <v>13</v>
      </c>
      <c r="D117" s="340" t="s">
        <v>294</v>
      </c>
      <c r="E117" s="340"/>
      <c r="F117" s="347">
        <f>F118</f>
        <v>22.5</v>
      </c>
    </row>
    <row r="118" spans="1:12" ht="31.5">
      <c r="A118" s="338" t="s">
        <v>215</v>
      </c>
      <c r="B118" s="339" t="s">
        <v>206</v>
      </c>
      <c r="C118" s="339">
        <v>13</v>
      </c>
      <c r="D118" s="340" t="s">
        <v>294</v>
      </c>
      <c r="E118" s="340">
        <v>200</v>
      </c>
      <c r="F118" s="347">
        <f>F119</f>
        <v>22.5</v>
      </c>
    </row>
    <row r="119" spans="1:12" ht="31.5">
      <c r="A119" s="338" t="s">
        <v>216</v>
      </c>
      <c r="B119" s="339" t="s">
        <v>206</v>
      </c>
      <c r="C119" s="339">
        <v>13</v>
      </c>
      <c r="D119" s="340" t="s">
        <v>294</v>
      </c>
      <c r="E119" s="340">
        <v>240</v>
      </c>
      <c r="F119" s="347">
        <v>22.5</v>
      </c>
    </row>
    <row r="120" spans="1:12" ht="31.5">
      <c r="A120" s="338" t="s">
        <v>220</v>
      </c>
      <c r="B120" s="339" t="s">
        <v>206</v>
      </c>
      <c r="C120" s="339">
        <v>13</v>
      </c>
      <c r="D120" s="340" t="s">
        <v>442</v>
      </c>
      <c r="E120" s="340"/>
      <c r="F120" s="366">
        <f>F121</f>
        <v>0.5</v>
      </c>
    </row>
    <row r="121" spans="1:12" ht="31.5">
      <c r="A121" s="338" t="s">
        <v>443</v>
      </c>
      <c r="B121" s="339" t="s">
        <v>206</v>
      </c>
      <c r="C121" s="339">
        <v>13</v>
      </c>
      <c r="D121" s="340" t="s">
        <v>444</v>
      </c>
      <c r="E121" s="340"/>
      <c r="F121" s="347">
        <f>F122</f>
        <v>0.5</v>
      </c>
    </row>
    <row r="122" spans="1:12" ht="47.25">
      <c r="A122" s="338" t="s">
        <v>536</v>
      </c>
      <c r="B122" s="339" t="s">
        <v>206</v>
      </c>
      <c r="C122" s="339">
        <v>13</v>
      </c>
      <c r="D122" s="340" t="s">
        <v>492</v>
      </c>
      <c r="E122" s="340"/>
      <c r="F122" s="347">
        <f>F123</f>
        <v>0.5</v>
      </c>
    </row>
    <row r="123" spans="1:12" ht="31.5">
      <c r="A123" s="370" t="s">
        <v>215</v>
      </c>
      <c r="B123" s="339" t="s">
        <v>206</v>
      </c>
      <c r="C123" s="339" t="s">
        <v>241</v>
      </c>
      <c r="D123" s="340" t="s">
        <v>492</v>
      </c>
      <c r="E123" s="340">
        <v>200</v>
      </c>
      <c r="F123" s="347">
        <f>F124</f>
        <v>0.5</v>
      </c>
    </row>
    <row r="124" spans="1:12" ht="31.5">
      <c r="A124" s="355" t="s">
        <v>216</v>
      </c>
      <c r="B124" s="339" t="s">
        <v>206</v>
      </c>
      <c r="C124" s="339" t="s">
        <v>241</v>
      </c>
      <c r="D124" s="340" t="s">
        <v>492</v>
      </c>
      <c r="E124" s="340">
        <v>240</v>
      </c>
      <c r="F124" s="347">
        <v>0.5</v>
      </c>
    </row>
    <row r="125" spans="1:12" ht="47.25">
      <c r="A125" s="323" t="s">
        <v>527</v>
      </c>
      <c r="B125" s="321" t="s">
        <v>206</v>
      </c>
      <c r="C125" s="339" t="s">
        <v>241</v>
      </c>
      <c r="D125" s="322" t="s">
        <v>393</v>
      </c>
      <c r="E125" s="322"/>
      <c r="F125" s="347">
        <f>F126</f>
        <v>2796.6</v>
      </c>
      <c r="J125" s="335"/>
      <c r="K125" s="335"/>
      <c r="L125" s="335"/>
    </row>
    <row r="126" spans="1:12" ht="31.5">
      <c r="A126" s="323" t="s">
        <v>530</v>
      </c>
      <c r="B126" s="321" t="s">
        <v>206</v>
      </c>
      <c r="C126" s="339" t="s">
        <v>241</v>
      </c>
      <c r="D126" s="322" t="s">
        <v>394</v>
      </c>
      <c r="E126" s="322"/>
      <c r="F126" s="347">
        <f>F127</f>
        <v>2796.6</v>
      </c>
    </row>
    <row r="127" spans="1:12" ht="47.25">
      <c r="A127" s="323" t="s">
        <v>529</v>
      </c>
      <c r="B127" s="321" t="s">
        <v>206</v>
      </c>
      <c r="C127" s="339" t="s">
        <v>241</v>
      </c>
      <c r="D127" s="322" t="s">
        <v>395</v>
      </c>
      <c r="E127" s="322"/>
      <c r="F127" s="347">
        <f>F128</f>
        <v>2796.6</v>
      </c>
    </row>
    <row r="128" spans="1:12" ht="31.5">
      <c r="A128" s="338" t="s">
        <v>215</v>
      </c>
      <c r="B128" s="321" t="s">
        <v>206</v>
      </c>
      <c r="C128" s="339" t="s">
        <v>241</v>
      </c>
      <c r="D128" s="322" t="s">
        <v>395</v>
      </c>
      <c r="E128" s="322">
        <v>200</v>
      </c>
      <c r="F128" s="347">
        <f>F129</f>
        <v>2796.6</v>
      </c>
    </row>
    <row r="129" spans="1:9" ht="31.5">
      <c r="A129" s="338" t="s">
        <v>216</v>
      </c>
      <c r="B129" s="321" t="s">
        <v>206</v>
      </c>
      <c r="C129" s="339" t="s">
        <v>241</v>
      </c>
      <c r="D129" s="322" t="s">
        <v>395</v>
      </c>
      <c r="E129" s="322">
        <v>240</v>
      </c>
      <c r="F129" s="347">
        <f>2678.6+118</f>
        <v>2796.6</v>
      </c>
    </row>
    <row r="130" spans="1:9" ht="63">
      <c r="A130" s="341" t="s">
        <v>244</v>
      </c>
      <c r="B130" s="339" t="s">
        <v>206</v>
      </c>
      <c r="C130" s="339">
        <v>13</v>
      </c>
      <c r="D130" s="340" t="s">
        <v>445</v>
      </c>
      <c r="E130" s="340"/>
      <c r="F130" s="366">
        <f>F131</f>
        <v>23</v>
      </c>
    </row>
    <row r="131" spans="1:9" ht="47.25">
      <c r="A131" s="338" t="s">
        <v>446</v>
      </c>
      <c r="B131" s="339" t="s">
        <v>206</v>
      </c>
      <c r="C131" s="339" t="s">
        <v>241</v>
      </c>
      <c r="D131" s="340" t="s">
        <v>447</v>
      </c>
      <c r="E131" s="340"/>
      <c r="F131" s="347">
        <f>F132</f>
        <v>23</v>
      </c>
    </row>
    <row r="132" spans="1:9" ht="47.25">
      <c r="A132" s="338" t="s">
        <v>537</v>
      </c>
      <c r="B132" s="339" t="s">
        <v>206</v>
      </c>
      <c r="C132" s="339" t="s">
        <v>241</v>
      </c>
      <c r="D132" s="340" t="s">
        <v>448</v>
      </c>
      <c r="E132" s="340"/>
      <c r="F132" s="347">
        <f>F133</f>
        <v>23</v>
      </c>
    </row>
    <row r="133" spans="1:9" ht="31.5">
      <c r="A133" s="341" t="s">
        <v>215</v>
      </c>
      <c r="B133" s="339" t="s">
        <v>206</v>
      </c>
      <c r="C133" s="339">
        <v>13</v>
      </c>
      <c r="D133" s="340" t="s">
        <v>448</v>
      </c>
      <c r="E133" s="340">
        <v>200</v>
      </c>
      <c r="F133" s="347">
        <f>F134</f>
        <v>23</v>
      </c>
    </row>
    <row r="134" spans="1:9" ht="31.5">
      <c r="A134" s="341" t="s">
        <v>216</v>
      </c>
      <c r="B134" s="339" t="s">
        <v>206</v>
      </c>
      <c r="C134" s="339">
        <v>13</v>
      </c>
      <c r="D134" s="340" t="s">
        <v>448</v>
      </c>
      <c r="E134" s="340">
        <v>240</v>
      </c>
      <c r="F134" s="347">
        <v>23</v>
      </c>
    </row>
    <row r="135" spans="1:9">
      <c r="A135" s="338" t="s">
        <v>19</v>
      </c>
      <c r="B135" s="339" t="s">
        <v>206</v>
      </c>
      <c r="C135" s="339" t="s">
        <v>241</v>
      </c>
      <c r="D135" s="340" t="s">
        <v>279</v>
      </c>
      <c r="E135" s="337"/>
      <c r="F135" s="347">
        <f>F136+F141</f>
        <v>3560.5</v>
      </c>
    </row>
    <row r="136" spans="1:9" ht="31.5">
      <c r="A136" s="338" t="s">
        <v>379</v>
      </c>
      <c r="B136" s="339" t="s">
        <v>206</v>
      </c>
      <c r="C136" s="339" t="s">
        <v>241</v>
      </c>
      <c r="D136" s="340" t="s">
        <v>281</v>
      </c>
      <c r="E136" s="337"/>
      <c r="F136" s="347">
        <f>F137+F140</f>
        <v>3557.7</v>
      </c>
    </row>
    <row r="137" spans="1:9" ht="63">
      <c r="A137" s="352" t="s">
        <v>380</v>
      </c>
      <c r="B137" s="339" t="s">
        <v>206</v>
      </c>
      <c r="C137" s="339" t="s">
        <v>241</v>
      </c>
      <c r="D137" s="340" t="s">
        <v>281</v>
      </c>
      <c r="E137" s="357">
        <v>100</v>
      </c>
      <c r="F137" s="347">
        <f>F138</f>
        <v>3516.1</v>
      </c>
    </row>
    <row r="138" spans="1:9">
      <c r="A138" s="355" t="s">
        <v>282</v>
      </c>
      <c r="B138" s="339" t="s">
        <v>206</v>
      </c>
      <c r="C138" s="339" t="s">
        <v>241</v>
      </c>
      <c r="D138" s="340" t="s">
        <v>281</v>
      </c>
      <c r="E138" s="359">
        <v>110</v>
      </c>
      <c r="F138" s="347">
        <v>3516.1</v>
      </c>
    </row>
    <row r="139" spans="1:9" ht="31.5">
      <c r="A139" s="341" t="s">
        <v>215</v>
      </c>
      <c r="B139" s="339" t="s">
        <v>206</v>
      </c>
      <c r="C139" s="339" t="s">
        <v>241</v>
      </c>
      <c r="D139" s="340" t="s">
        <v>281</v>
      </c>
      <c r="E139" s="359">
        <v>200</v>
      </c>
      <c r="F139" s="347">
        <f>F140</f>
        <v>41.6</v>
      </c>
    </row>
    <row r="140" spans="1:9" ht="31.5">
      <c r="A140" s="341" t="s">
        <v>216</v>
      </c>
      <c r="B140" s="339" t="s">
        <v>206</v>
      </c>
      <c r="C140" s="339" t="s">
        <v>241</v>
      </c>
      <c r="D140" s="340" t="s">
        <v>281</v>
      </c>
      <c r="E140" s="359">
        <v>240</v>
      </c>
      <c r="F140" s="347">
        <v>41.6</v>
      </c>
    </row>
    <row r="141" spans="1:9" ht="31.5">
      <c r="A141" s="371" t="s">
        <v>382</v>
      </c>
      <c r="B141" s="339" t="s">
        <v>206</v>
      </c>
      <c r="C141" s="339" t="s">
        <v>241</v>
      </c>
      <c r="D141" s="340" t="s">
        <v>562</v>
      </c>
      <c r="E141" s="359"/>
      <c r="F141" s="347">
        <f>F142</f>
        <v>2.8</v>
      </c>
    </row>
    <row r="142" spans="1:9">
      <c r="A142" s="338" t="s">
        <v>217</v>
      </c>
      <c r="B142" s="339" t="s">
        <v>206</v>
      </c>
      <c r="C142" s="339" t="s">
        <v>241</v>
      </c>
      <c r="D142" s="340" t="s">
        <v>562</v>
      </c>
      <c r="E142" s="359">
        <v>800</v>
      </c>
      <c r="F142" s="347">
        <f>F143</f>
        <v>2.8</v>
      </c>
    </row>
    <row r="143" spans="1:9">
      <c r="A143" s="338" t="s">
        <v>218</v>
      </c>
      <c r="B143" s="339" t="s">
        <v>206</v>
      </c>
      <c r="C143" s="339" t="s">
        <v>241</v>
      </c>
      <c r="D143" s="340" t="s">
        <v>562</v>
      </c>
      <c r="E143" s="359">
        <v>850</v>
      </c>
      <c r="F143" s="347">
        <v>2.8</v>
      </c>
    </row>
    <row r="144" spans="1:9" ht="18.75">
      <c r="A144" s="329" t="s">
        <v>20</v>
      </c>
      <c r="B144" s="336" t="s">
        <v>212</v>
      </c>
      <c r="C144" s="339"/>
      <c r="D144" s="340"/>
      <c r="E144" s="340"/>
      <c r="F144" s="346">
        <f>F151+F145+F161</f>
        <v>14925.6</v>
      </c>
      <c r="G144" s="335"/>
      <c r="H144" s="335"/>
      <c r="I144" s="335"/>
    </row>
    <row r="145" spans="1:6">
      <c r="A145" s="323" t="s">
        <v>512</v>
      </c>
      <c r="B145" s="389" t="s">
        <v>212</v>
      </c>
      <c r="C145" s="321" t="s">
        <v>219</v>
      </c>
      <c r="D145" s="322"/>
      <c r="E145" s="388"/>
      <c r="F145" s="388">
        <f t="shared" ref="F145:F149" si="0">F146</f>
        <v>70</v>
      </c>
    </row>
    <row r="146" spans="1:6" ht="63">
      <c r="A146" s="338" t="s">
        <v>223</v>
      </c>
      <c r="B146" s="389" t="s">
        <v>212</v>
      </c>
      <c r="C146" s="321" t="s">
        <v>219</v>
      </c>
      <c r="D146" s="340" t="s">
        <v>432</v>
      </c>
      <c r="E146" s="340"/>
      <c r="F146" s="347">
        <f t="shared" si="0"/>
        <v>70</v>
      </c>
    </row>
    <row r="147" spans="1:6" ht="63">
      <c r="A147" s="338" t="s">
        <v>433</v>
      </c>
      <c r="B147" s="389" t="s">
        <v>212</v>
      </c>
      <c r="C147" s="321" t="s">
        <v>219</v>
      </c>
      <c r="D147" s="340" t="s">
        <v>434</v>
      </c>
      <c r="E147" s="340"/>
      <c r="F147" s="347">
        <f t="shared" si="0"/>
        <v>70</v>
      </c>
    </row>
    <row r="148" spans="1:6" ht="63">
      <c r="A148" s="338" t="s">
        <v>538</v>
      </c>
      <c r="B148" s="389" t="s">
        <v>212</v>
      </c>
      <c r="C148" s="321" t="s">
        <v>219</v>
      </c>
      <c r="D148" s="340" t="s">
        <v>435</v>
      </c>
      <c r="E148" s="340"/>
      <c r="F148" s="347">
        <f t="shared" si="0"/>
        <v>70</v>
      </c>
    </row>
    <row r="149" spans="1:6" ht="31.5">
      <c r="A149" s="338" t="s">
        <v>215</v>
      </c>
      <c r="B149" s="389" t="s">
        <v>212</v>
      </c>
      <c r="C149" s="321" t="s">
        <v>219</v>
      </c>
      <c r="D149" s="340" t="s">
        <v>435</v>
      </c>
      <c r="E149" s="340">
        <v>200</v>
      </c>
      <c r="F149" s="347">
        <f t="shared" si="0"/>
        <v>70</v>
      </c>
    </row>
    <row r="150" spans="1:6" ht="31.5">
      <c r="A150" s="338" t="s">
        <v>216</v>
      </c>
      <c r="B150" s="389" t="s">
        <v>212</v>
      </c>
      <c r="C150" s="321" t="s">
        <v>219</v>
      </c>
      <c r="D150" s="340" t="s">
        <v>435</v>
      </c>
      <c r="E150" s="340">
        <v>240</v>
      </c>
      <c r="F150" s="347">
        <v>70</v>
      </c>
    </row>
    <row r="151" spans="1:6">
      <c r="A151" s="372" t="s">
        <v>245</v>
      </c>
      <c r="B151" s="327" t="s">
        <v>212</v>
      </c>
      <c r="C151" s="327" t="s">
        <v>222</v>
      </c>
      <c r="D151" s="328"/>
      <c r="E151" s="328"/>
      <c r="F151" s="346">
        <f>F157+F152</f>
        <v>14635.6</v>
      </c>
    </row>
    <row r="152" spans="1:6">
      <c r="A152" s="338" t="s">
        <v>75</v>
      </c>
      <c r="B152" s="339" t="s">
        <v>212</v>
      </c>
      <c r="C152" s="339" t="s">
        <v>222</v>
      </c>
      <c r="D152" s="340" t="s">
        <v>295</v>
      </c>
      <c r="E152" s="340"/>
      <c r="F152" s="347">
        <f>F153</f>
        <v>5677</v>
      </c>
    </row>
    <row r="153" spans="1:6" ht="31.5">
      <c r="A153" s="338" t="s">
        <v>452</v>
      </c>
      <c r="B153" s="339" t="s">
        <v>212</v>
      </c>
      <c r="C153" s="339" t="s">
        <v>222</v>
      </c>
      <c r="D153" s="340" t="s">
        <v>453</v>
      </c>
      <c r="E153" s="340"/>
      <c r="F153" s="347">
        <f>F154</f>
        <v>5677</v>
      </c>
    </row>
    <row r="154" spans="1:6" ht="63">
      <c r="A154" s="373" t="s">
        <v>560</v>
      </c>
      <c r="B154" s="339" t="s">
        <v>212</v>
      </c>
      <c r="C154" s="339" t="s">
        <v>222</v>
      </c>
      <c r="D154" s="340" t="s">
        <v>561</v>
      </c>
      <c r="E154" s="340"/>
      <c r="F154" s="347">
        <f>F155</f>
        <v>5677</v>
      </c>
    </row>
    <row r="155" spans="1:6" ht="31.5">
      <c r="A155" s="338" t="s">
        <v>215</v>
      </c>
      <c r="B155" s="339" t="s">
        <v>212</v>
      </c>
      <c r="C155" s="339" t="s">
        <v>222</v>
      </c>
      <c r="D155" s="340" t="s">
        <v>561</v>
      </c>
      <c r="E155" s="340">
        <v>200</v>
      </c>
      <c r="F155" s="347">
        <f>F156</f>
        <v>5677</v>
      </c>
    </row>
    <row r="156" spans="1:6" ht="31.5">
      <c r="A156" s="338" t="s">
        <v>216</v>
      </c>
      <c r="B156" s="339" t="s">
        <v>212</v>
      </c>
      <c r="C156" s="339" t="s">
        <v>222</v>
      </c>
      <c r="D156" s="340" t="s">
        <v>561</v>
      </c>
      <c r="E156" s="340">
        <v>240</v>
      </c>
      <c r="F156" s="347">
        <v>5677</v>
      </c>
    </row>
    <row r="157" spans="1:6">
      <c r="A157" s="352" t="s">
        <v>208</v>
      </c>
      <c r="B157" s="374" t="s">
        <v>212</v>
      </c>
      <c r="C157" s="374" t="s">
        <v>222</v>
      </c>
      <c r="D157" s="375" t="s">
        <v>449</v>
      </c>
      <c r="E157" s="375"/>
      <c r="F157" s="347">
        <f>F158</f>
        <v>8958.6</v>
      </c>
    </row>
    <row r="158" spans="1:6" ht="31.5">
      <c r="A158" s="376" t="s">
        <v>450</v>
      </c>
      <c r="B158" s="339" t="s">
        <v>212</v>
      </c>
      <c r="C158" s="339" t="s">
        <v>222</v>
      </c>
      <c r="D158" s="340" t="s">
        <v>451</v>
      </c>
      <c r="E158" s="340"/>
      <c r="F158" s="377">
        <f>F159</f>
        <v>8958.6</v>
      </c>
    </row>
    <row r="159" spans="1:6">
      <c r="A159" s="344" t="s">
        <v>215</v>
      </c>
      <c r="B159" s="339" t="s">
        <v>212</v>
      </c>
      <c r="C159" s="339" t="s">
        <v>222</v>
      </c>
      <c r="D159" s="340" t="s">
        <v>451</v>
      </c>
      <c r="E159" s="340">
        <v>200</v>
      </c>
      <c r="F159" s="377">
        <f>F160</f>
        <v>8958.6</v>
      </c>
    </row>
    <row r="160" spans="1:6" ht="31.5">
      <c r="A160" s="365" t="s">
        <v>216</v>
      </c>
      <c r="B160" s="378" t="s">
        <v>212</v>
      </c>
      <c r="C160" s="378" t="s">
        <v>222</v>
      </c>
      <c r="D160" s="379" t="s">
        <v>451</v>
      </c>
      <c r="E160" s="379">
        <v>240</v>
      </c>
      <c r="F160" s="347">
        <f>2458.6+6500</f>
        <v>8958.6</v>
      </c>
    </row>
    <row r="161" spans="1:9">
      <c r="A161" s="410" t="s">
        <v>158</v>
      </c>
      <c r="B161" s="411" t="s">
        <v>212</v>
      </c>
      <c r="C161" s="411" t="s">
        <v>225</v>
      </c>
      <c r="D161" s="379"/>
      <c r="E161" s="379"/>
      <c r="F161" s="347">
        <f>F162</f>
        <v>220</v>
      </c>
    </row>
    <row r="162" spans="1:9" ht="47.25">
      <c r="A162" s="365" t="s">
        <v>513</v>
      </c>
      <c r="B162" s="378" t="s">
        <v>212</v>
      </c>
      <c r="C162" s="378" t="s">
        <v>225</v>
      </c>
      <c r="D162" s="379" t="s">
        <v>516</v>
      </c>
      <c r="E162" s="379"/>
      <c r="F162" s="347">
        <f>F163</f>
        <v>220</v>
      </c>
    </row>
    <row r="163" spans="1:9" ht="31.5">
      <c r="A163" s="365" t="s">
        <v>514</v>
      </c>
      <c r="B163" s="378" t="s">
        <v>212</v>
      </c>
      <c r="C163" s="378" t="s">
        <v>225</v>
      </c>
      <c r="D163" s="379" t="s">
        <v>517</v>
      </c>
      <c r="E163" s="379"/>
      <c r="F163" s="347">
        <f>F164</f>
        <v>220</v>
      </c>
    </row>
    <row r="164" spans="1:9" ht="31.5">
      <c r="A164" s="365" t="s">
        <v>539</v>
      </c>
      <c r="B164" s="378" t="s">
        <v>212</v>
      </c>
      <c r="C164" s="378" t="s">
        <v>225</v>
      </c>
      <c r="D164" s="379" t="s">
        <v>522</v>
      </c>
      <c r="E164" s="379"/>
      <c r="F164" s="347">
        <f>F165</f>
        <v>220</v>
      </c>
    </row>
    <row r="165" spans="1:9">
      <c r="A165" s="338" t="s">
        <v>217</v>
      </c>
      <c r="B165" s="378" t="s">
        <v>212</v>
      </c>
      <c r="C165" s="378" t="s">
        <v>225</v>
      </c>
      <c r="D165" s="379" t="s">
        <v>522</v>
      </c>
      <c r="E165" s="379">
        <v>800</v>
      </c>
      <c r="F165" s="347">
        <f>F166</f>
        <v>220</v>
      </c>
    </row>
    <row r="166" spans="1:9" ht="47.25">
      <c r="A166" s="341" t="s">
        <v>515</v>
      </c>
      <c r="B166" s="378" t="s">
        <v>212</v>
      </c>
      <c r="C166" s="378" t="s">
        <v>225</v>
      </c>
      <c r="D166" s="379" t="s">
        <v>522</v>
      </c>
      <c r="E166" s="379">
        <v>810</v>
      </c>
      <c r="F166" s="347">
        <v>220</v>
      </c>
    </row>
    <row r="167" spans="1:9" s="384" customFormat="1" ht="17.25">
      <c r="A167" s="380" t="s">
        <v>23</v>
      </c>
      <c r="B167" s="381" t="s">
        <v>454</v>
      </c>
      <c r="C167" s="381"/>
      <c r="D167" s="382"/>
      <c r="E167" s="382"/>
      <c r="F167" s="383">
        <f>F168</f>
        <v>350</v>
      </c>
      <c r="G167" s="390"/>
      <c r="H167" s="390"/>
      <c r="I167" s="390"/>
    </row>
    <row r="168" spans="1:9">
      <c r="A168" s="345" t="s">
        <v>455</v>
      </c>
      <c r="B168" s="336" t="s">
        <v>454</v>
      </c>
      <c r="C168" s="336" t="s">
        <v>206</v>
      </c>
      <c r="D168" s="337"/>
      <c r="E168" s="337"/>
      <c r="F168" s="346">
        <f>F169</f>
        <v>350</v>
      </c>
    </row>
    <row r="169" spans="1:9">
      <c r="A169" s="338" t="s">
        <v>518</v>
      </c>
      <c r="B169" s="339" t="s">
        <v>454</v>
      </c>
      <c r="C169" s="339" t="s">
        <v>206</v>
      </c>
      <c r="D169" s="340" t="s">
        <v>519</v>
      </c>
      <c r="E169" s="337"/>
      <c r="F169" s="346">
        <f>F170</f>
        <v>350</v>
      </c>
    </row>
    <row r="170" spans="1:9" ht="31.5">
      <c r="A170" s="338" t="s">
        <v>456</v>
      </c>
      <c r="B170" s="339" t="s">
        <v>454</v>
      </c>
      <c r="C170" s="339" t="s">
        <v>206</v>
      </c>
      <c r="D170" s="340" t="s">
        <v>493</v>
      </c>
      <c r="E170" s="337"/>
      <c r="F170" s="347">
        <f>F171+F174</f>
        <v>350</v>
      </c>
    </row>
    <row r="171" spans="1:9" ht="31.5">
      <c r="A171" s="338" t="s">
        <v>457</v>
      </c>
      <c r="B171" s="339" t="s">
        <v>454</v>
      </c>
      <c r="C171" s="339" t="s">
        <v>206</v>
      </c>
      <c r="D171" s="340" t="s">
        <v>494</v>
      </c>
      <c r="E171" s="340"/>
      <c r="F171" s="347">
        <f>F172</f>
        <v>50</v>
      </c>
    </row>
    <row r="172" spans="1:9" ht="31.5">
      <c r="A172" s="338" t="s">
        <v>215</v>
      </c>
      <c r="B172" s="339" t="s">
        <v>454</v>
      </c>
      <c r="C172" s="339" t="s">
        <v>206</v>
      </c>
      <c r="D172" s="340" t="s">
        <v>494</v>
      </c>
      <c r="E172" s="340">
        <v>200</v>
      </c>
      <c r="F172" s="347">
        <f>F173</f>
        <v>50</v>
      </c>
    </row>
    <row r="173" spans="1:9" s="330" customFormat="1" ht="31.5">
      <c r="A173" s="338" t="s">
        <v>216</v>
      </c>
      <c r="B173" s="339" t="s">
        <v>454</v>
      </c>
      <c r="C173" s="339" t="s">
        <v>206</v>
      </c>
      <c r="D173" s="340" t="s">
        <v>494</v>
      </c>
      <c r="E173" s="340">
        <v>240</v>
      </c>
      <c r="F173" s="347">
        <v>50</v>
      </c>
    </row>
    <row r="174" spans="1:9" s="330" customFormat="1" ht="31.5">
      <c r="A174" s="338" t="s">
        <v>520</v>
      </c>
      <c r="B174" s="339" t="s">
        <v>454</v>
      </c>
      <c r="C174" s="339" t="s">
        <v>206</v>
      </c>
      <c r="D174" s="340" t="s">
        <v>521</v>
      </c>
      <c r="E174" s="340"/>
      <c r="F174" s="347">
        <f>F175</f>
        <v>300</v>
      </c>
    </row>
    <row r="175" spans="1:9" s="330" customFormat="1" ht="31.5">
      <c r="A175" s="338" t="s">
        <v>215</v>
      </c>
      <c r="B175" s="339" t="s">
        <v>454</v>
      </c>
      <c r="C175" s="339" t="s">
        <v>206</v>
      </c>
      <c r="D175" s="340" t="s">
        <v>521</v>
      </c>
      <c r="E175" s="340">
        <v>200</v>
      </c>
      <c r="F175" s="347">
        <f>F176</f>
        <v>300</v>
      </c>
    </row>
    <row r="176" spans="1:9" s="330" customFormat="1" ht="31.5">
      <c r="A176" s="338" t="s">
        <v>216</v>
      </c>
      <c r="B176" s="339" t="s">
        <v>454</v>
      </c>
      <c r="C176" s="339" t="s">
        <v>206</v>
      </c>
      <c r="D176" s="340" t="s">
        <v>521</v>
      </c>
      <c r="E176" s="340">
        <v>240</v>
      </c>
      <c r="F176" s="347">
        <v>300</v>
      </c>
    </row>
    <row r="177" spans="1:9" s="330" customFormat="1" ht="18.75">
      <c r="A177" s="350" t="s">
        <v>58</v>
      </c>
      <c r="B177" s="336" t="s">
        <v>226</v>
      </c>
      <c r="C177" s="336"/>
      <c r="D177" s="337"/>
      <c r="E177" s="337"/>
      <c r="F177" s="346">
        <f>F178+F226+F304</f>
        <v>226135.00000000003</v>
      </c>
      <c r="G177" s="387"/>
      <c r="H177" s="387"/>
      <c r="I177" s="387"/>
    </row>
    <row r="178" spans="1:9">
      <c r="A178" s="331" t="s">
        <v>93</v>
      </c>
      <c r="B178" s="327" t="s">
        <v>226</v>
      </c>
      <c r="C178" s="327" t="s">
        <v>206</v>
      </c>
      <c r="D178" s="328"/>
      <c r="E178" s="328"/>
      <c r="F178" s="346">
        <f>F179+F204+F190+F185</f>
        <v>47745.1</v>
      </c>
    </row>
    <row r="179" spans="1:9" ht="31.5">
      <c r="A179" s="323" t="s">
        <v>510</v>
      </c>
      <c r="B179" s="321" t="s">
        <v>226</v>
      </c>
      <c r="C179" s="321" t="s">
        <v>206</v>
      </c>
      <c r="D179" s="322" t="s">
        <v>306</v>
      </c>
      <c r="E179" s="322"/>
      <c r="F179" s="347">
        <f>F180</f>
        <v>50</v>
      </c>
    </row>
    <row r="180" spans="1:9">
      <c r="A180" s="323" t="s">
        <v>307</v>
      </c>
      <c r="B180" s="321" t="s">
        <v>226</v>
      </c>
      <c r="C180" s="321" t="s">
        <v>206</v>
      </c>
      <c r="D180" s="322" t="s">
        <v>308</v>
      </c>
      <c r="E180" s="322"/>
      <c r="F180" s="347">
        <f>F181</f>
        <v>50</v>
      </c>
    </row>
    <row r="181" spans="1:9" ht="31.5">
      <c r="A181" s="323" t="s">
        <v>309</v>
      </c>
      <c r="B181" s="321" t="s">
        <v>226</v>
      </c>
      <c r="C181" s="321" t="s">
        <v>206</v>
      </c>
      <c r="D181" s="322" t="s">
        <v>310</v>
      </c>
      <c r="E181" s="322"/>
      <c r="F181" s="347">
        <f>F182</f>
        <v>50</v>
      </c>
    </row>
    <row r="182" spans="1:9" ht="31.5">
      <c r="A182" s="323" t="s">
        <v>540</v>
      </c>
      <c r="B182" s="321" t="s">
        <v>226</v>
      </c>
      <c r="C182" s="321" t="s">
        <v>206</v>
      </c>
      <c r="D182" s="322" t="s">
        <v>311</v>
      </c>
      <c r="E182" s="322"/>
      <c r="F182" s="347">
        <f>F183</f>
        <v>50</v>
      </c>
    </row>
    <row r="183" spans="1:9" ht="31.5">
      <c r="A183" s="338" t="s">
        <v>227</v>
      </c>
      <c r="B183" s="321" t="s">
        <v>226</v>
      </c>
      <c r="C183" s="321" t="s">
        <v>206</v>
      </c>
      <c r="D183" s="322" t="s">
        <v>311</v>
      </c>
      <c r="E183" s="322">
        <v>600</v>
      </c>
      <c r="F183" s="347">
        <f>F184</f>
        <v>50</v>
      </c>
    </row>
    <row r="184" spans="1:9">
      <c r="A184" s="338" t="s">
        <v>228</v>
      </c>
      <c r="B184" s="321" t="s">
        <v>226</v>
      </c>
      <c r="C184" s="321" t="s">
        <v>206</v>
      </c>
      <c r="D184" s="322" t="s">
        <v>311</v>
      </c>
      <c r="E184" s="322">
        <v>610</v>
      </c>
      <c r="F184" s="347">
        <v>50</v>
      </c>
    </row>
    <row r="185" spans="1:9" ht="31.5">
      <c r="A185" s="352" t="s">
        <v>391</v>
      </c>
      <c r="B185" s="321" t="s">
        <v>226</v>
      </c>
      <c r="C185" s="321" t="s">
        <v>206</v>
      </c>
      <c r="D185" s="322" t="s">
        <v>312</v>
      </c>
      <c r="E185" s="322"/>
      <c r="F185" s="347">
        <f>F186</f>
        <v>30</v>
      </c>
    </row>
    <row r="186" spans="1:9" ht="31.5">
      <c r="A186" s="352" t="s">
        <v>392</v>
      </c>
      <c r="B186" s="321" t="s">
        <v>226</v>
      </c>
      <c r="C186" s="321" t="s">
        <v>206</v>
      </c>
      <c r="D186" s="351" t="s">
        <v>313</v>
      </c>
      <c r="E186" s="322"/>
      <c r="F186" s="347">
        <f>F188</f>
        <v>30</v>
      </c>
    </row>
    <row r="187" spans="1:9" ht="31.5">
      <c r="A187" s="352" t="s">
        <v>541</v>
      </c>
      <c r="B187" s="321" t="s">
        <v>226</v>
      </c>
      <c r="C187" s="321" t="s">
        <v>206</v>
      </c>
      <c r="D187" s="322" t="s">
        <v>314</v>
      </c>
      <c r="E187" s="322"/>
      <c r="F187" s="347">
        <f>F188</f>
        <v>30</v>
      </c>
    </row>
    <row r="188" spans="1:9" ht="31.5">
      <c r="A188" s="338" t="s">
        <v>227</v>
      </c>
      <c r="B188" s="321" t="s">
        <v>226</v>
      </c>
      <c r="C188" s="321" t="s">
        <v>206</v>
      </c>
      <c r="D188" s="322" t="s">
        <v>314</v>
      </c>
      <c r="E188" s="322">
        <v>600</v>
      </c>
      <c r="F188" s="347">
        <f>F189</f>
        <v>30</v>
      </c>
    </row>
    <row r="189" spans="1:9">
      <c r="A189" s="338" t="s">
        <v>228</v>
      </c>
      <c r="B189" s="321" t="s">
        <v>226</v>
      </c>
      <c r="C189" s="321" t="s">
        <v>206</v>
      </c>
      <c r="D189" s="322" t="s">
        <v>314</v>
      </c>
      <c r="E189" s="322">
        <v>610</v>
      </c>
      <c r="F189" s="347">
        <v>30</v>
      </c>
    </row>
    <row r="190" spans="1:9" ht="31.5">
      <c r="A190" s="352" t="s">
        <v>258</v>
      </c>
      <c r="B190" s="353" t="s">
        <v>226</v>
      </c>
      <c r="C190" s="353" t="s">
        <v>206</v>
      </c>
      <c r="D190" s="322" t="s">
        <v>295</v>
      </c>
      <c r="E190" s="354"/>
      <c r="F190" s="347">
        <f>F191</f>
        <v>31729.9</v>
      </c>
    </row>
    <row r="191" spans="1:9">
      <c r="A191" s="355" t="s">
        <v>315</v>
      </c>
      <c r="B191" s="353" t="s">
        <v>226</v>
      </c>
      <c r="C191" s="353" t="s">
        <v>206</v>
      </c>
      <c r="D191" s="322" t="s">
        <v>316</v>
      </c>
      <c r="E191" s="354"/>
      <c r="F191" s="347">
        <f>F192+F199</f>
        <v>31729.9</v>
      </c>
    </row>
    <row r="192" spans="1:9" ht="31.5">
      <c r="A192" s="323" t="s">
        <v>97</v>
      </c>
      <c r="B192" s="321" t="s">
        <v>226</v>
      </c>
      <c r="C192" s="321" t="s">
        <v>206</v>
      </c>
      <c r="D192" s="322" t="s">
        <v>387</v>
      </c>
      <c r="E192" s="322"/>
      <c r="F192" s="347">
        <f>F193+F195+F197</f>
        <v>31103.100000000002</v>
      </c>
    </row>
    <row r="193" spans="1:6" ht="63">
      <c r="A193" s="338" t="s">
        <v>277</v>
      </c>
      <c r="B193" s="321" t="s">
        <v>226</v>
      </c>
      <c r="C193" s="321" t="s">
        <v>206</v>
      </c>
      <c r="D193" s="322" t="s">
        <v>387</v>
      </c>
      <c r="E193" s="322">
        <v>100</v>
      </c>
      <c r="F193" s="347">
        <f>F194</f>
        <v>3268</v>
      </c>
    </row>
    <row r="194" spans="1:6">
      <c r="A194" s="323" t="s">
        <v>282</v>
      </c>
      <c r="B194" s="321" t="s">
        <v>226</v>
      </c>
      <c r="C194" s="321" t="s">
        <v>206</v>
      </c>
      <c r="D194" s="322" t="s">
        <v>387</v>
      </c>
      <c r="E194" s="322">
        <v>110</v>
      </c>
      <c r="F194" s="347">
        <v>3268</v>
      </c>
    </row>
    <row r="195" spans="1:6" s="356" customFormat="1" ht="31.5">
      <c r="A195" s="338" t="s">
        <v>215</v>
      </c>
      <c r="B195" s="321" t="s">
        <v>226</v>
      </c>
      <c r="C195" s="321" t="s">
        <v>206</v>
      </c>
      <c r="D195" s="322" t="s">
        <v>387</v>
      </c>
      <c r="E195" s="322">
        <v>200</v>
      </c>
      <c r="F195" s="347">
        <f>F196</f>
        <v>18.899999999999999</v>
      </c>
    </row>
    <row r="196" spans="1:6" s="356" customFormat="1" ht="31.5">
      <c r="A196" s="349" t="s">
        <v>216</v>
      </c>
      <c r="B196" s="321" t="s">
        <v>226</v>
      </c>
      <c r="C196" s="321" t="s">
        <v>206</v>
      </c>
      <c r="D196" s="322" t="s">
        <v>387</v>
      </c>
      <c r="E196" s="322">
        <v>240</v>
      </c>
      <c r="F196" s="347">
        <v>18.899999999999999</v>
      </c>
    </row>
    <row r="197" spans="1:6" ht="31.5">
      <c r="A197" s="338" t="s">
        <v>227</v>
      </c>
      <c r="B197" s="321" t="s">
        <v>226</v>
      </c>
      <c r="C197" s="321" t="s">
        <v>206</v>
      </c>
      <c r="D197" s="322" t="s">
        <v>387</v>
      </c>
      <c r="E197" s="322">
        <v>600</v>
      </c>
      <c r="F197" s="347">
        <f>F198</f>
        <v>27816.2</v>
      </c>
    </row>
    <row r="198" spans="1:6">
      <c r="A198" s="338" t="s">
        <v>228</v>
      </c>
      <c r="B198" s="321" t="s">
        <v>226</v>
      </c>
      <c r="C198" s="321" t="s">
        <v>206</v>
      </c>
      <c r="D198" s="322" t="s">
        <v>387</v>
      </c>
      <c r="E198" s="322">
        <v>610</v>
      </c>
      <c r="F198" s="347">
        <v>27816.2</v>
      </c>
    </row>
    <row r="199" spans="1:6" ht="63">
      <c r="A199" s="323" t="s">
        <v>317</v>
      </c>
      <c r="B199" s="321" t="s">
        <v>226</v>
      </c>
      <c r="C199" s="321" t="s">
        <v>206</v>
      </c>
      <c r="D199" s="322" t="s">
        <v>388</v>
      </c>
      <c r="E199" s="322"/>
      <c r="F199" s="347">
        <f>F200+F202</f>
        <v>626.80000000000007</v>
      </c>
    </row>
    <row r="200" spans="1:6" ht="31.5">
      <c r="A200" s="338" t="s">
        <v>215</v>
      </c>
      <c r="B200" s="321" t="s">
        <v>226</v>
      </c>
      <c r="C200" s="321" t="s">
        <v>206</v>
      </c>
      <c r="D200" s="322" t="s">
        <v>388</v>
      </c>
      <c r="E200" s="322">
        <v>200</v>
      </c>
      <c r="F200" s="347">
        <f>F201</f>
        <v>79.2</v>
      </c>
    </row>
    <row r="201" spans="1:6" ht="31.5">
      <c r="A201" s="349" t="s">
        <v>216</v>
      </c>
      <c r="B201" s="321" t="s">
        <v>226</v>
      </c>
      <c r="C201" s="321" t="s">
        <v>206</v>
      </c>
      <c r="D201" s="322" t="s">
        <v>388</v>
      </c>
      <c r="E201" s="322">
        <v>240</v>
      </c>
      <c r="F201" s="347">
        <v>79.2</v>
      </c>
    </row>
    <row r="202" spans="1:6" ht="31.5">
      <c r="A202" s="338" t="s">
        <v>227</v>
      </c>
      <c r="B202" s="321" t="s">
        <v>226</v>
      </c>
      <c r="C202" s="321" t="s">
        <v>206</v>
      </c>
      <c r="D202" s="322" t="s">
        <v>388</v>
      </c>
      <c r="E202" s="322">
        <v>600</v>
      </c>
      <c r="F202" s="347">
        <f>F203</f>
        <v>547.6</v>
      </c>
    </row>
    <row r="203" spans="1:6">
      <c r="A203" s="338" t="s">
        <v>228</v>
      </c>
      <c r="B203" s="321" t="s">
        <v>226</v>
      </c>
      <c r="C203" s="321" t="s">
        <v>206</v>
      </c>
      <c r="D203" s="322" t="s">
        <v>388</v>
      </c>
      <c r="E203" s="322">
        <v>610</v>
      </c>
      <c r="F203" s="347">
        <v>547.6</v>
      </c>
    </row>
    <row r="204" spans="1:6">
      <c r="A204" s="338" t="s">
        <v>318</v>
      </c>
      <c r="B204" s="321" t="s">
        <v>226</v>
      </c>
      <c r="C204" s="321" t="s">
        <v>206</v>
      </c>
      <c r="D204" s="340" t="s">
        <v>319</v>
      </c>
      <c r="E204" s="340"/>
      <c r="F204" s="347">
        <f>F205</f>
        <v>15935.199999999999</v>
      </c>
    </row>
    <row r="205" spans="1:6" ht="31.5">
      <c r="A205" s="338" t="s">
        <v>320</v>
      </c>
      <c r="B205" s="321" t="s">
        <v>226</v>
      </c>
      <c r="C205" s="321" t="s">
        <v>206</v>
      </c>
      <c r="D205" s="340" t="s">
        <v>321</v>
      </c>
      <c r="E205" s="340"/>
      <c r="F205" s="347">
        <f>F206+F215+F219</f>
        <v>15935.199999999999</v>
      </c>
    </row>
    <row r="206" spans="1:6" ht="31.5">
      <c r="A206" s="338" t="s">
        <v>322</v>
      </c>
      <c r="B206" s="321" t="s">
        <v>226</v>
      </c>
      <c r="C206" s="321" t="s">
        <v>206</v>
      </c>
      <c r="D206" s="340" t="s">
        <v>323</v>
      </c>
      <c r="E206" s="340"/>
      <c r="F206" s="347">
        <f>F207+F212</f>
        <v>15185.199999999999</v>
      </c>
    </row>
    <row r="207" spans="1:6" ht="47.25">
      <c r="A207" s="338" t="s">
        <v>324</v>
      </c>
      <c r="B207" s="321" t="s">
        <v>226</v>
      </c>
      <c r="C207" s="321" t="s">
        <v>206</v>
      </c>
      <c r="D207" s="340" t="s">
        <v>325</v>
      </c>
      <c r="E207" s="340"/>
      <c r="F207" s="347">
        <f>F208+F210</f>
        <v>2351.5</v>
      </c>
    </row>
    <row r="208" spans="1:6" ht="63">
      <c r="A208" s="338" t="s">
        <v>277</v>
      </c>
      <c r="B208" s="321" t="s">
        <v>226</v>
      </c>
      <c r="C208" s="321" t="s">
        <v>206</v>
      </c>
      <c r="D208" s="340" t="s">
        <v>325</v>
      </c>
      <c r="E208" s="340">
        <v>100</v>
      </c>
      <c r="F208" s="347">
        <f>F209</f>
        <v>1919.1</v>
      </c>
    </row>
    <row r="209" spans="1:6">
      <c r="A209" s="355" t="s">
        <v>282</v>
      </c>
      <c r="B209" s="321" t="s">
        <v>226</v>
      </c>
      <c r="C209" s="321" t="s">
        <v>206</v>
      </c>
      <c r="D209" s="340" t="s">
        <v>325</v>
      </c>
      <c r="E209" s="340">
        <v>110</v>
      </c>
      <c r="F209" s="347">
        <v>1919.1</v>
      </c>
    </row>
    <row r="210" spans="1:6" ht="31.5">
      <c r="A210" s="338" t="s">
        <v>215</v>
      </c>
      <c r="B210" s="321" t="s">
        <v>226</v>
      </c>
      <c r="C210" s="321" t="s">
        <v>206</v>
      </c>
      <c r="D210" s="340" t="s">
        <v>325</v>
      </c>
      <c r="E210" s="340">
        <v>200</v>
      </c>
      <c r="F210" s="347">
        <f>F211</f>
        <v>432.4</v>
      </c>
    </row>
    <row r="211" spans="1:6" ht="31.5">
      <c r="A211" s="349" t="s">
        <v>216</v>
      </c>
      <c r="B211" s="321" t="s">
        <v>226</v>
      </c>
      <c r="C211" s="321" t="s">
        <v>206</v>
      </c>
      <c r="D211" s="340" t="s">
        <v>325</v>
      </c>
      <c r="E211" s="340">
        <v>240</v>
      </c>
      <c r="F211" s="347">
        <f>442.4-10</f>
        <v>432.4</v>
      </c>
    </row>
    <row r="212" spans="1:6" ht="31.5">
      <c r="A212" s="349" t="s">
        <v>326</v>
      </c>
      <c r="B212" s="321" t="s">
        <v>226</v>
      </c>
      <c r="C212" s="321" t="s">
        <v>206</v>
      </c>
      <c r="D212" s="340" t="s">
        <v>327</v>
      </c>
      <c r="E212" s="340"/>
      <c r="F212" s="347">
        <f>F213</f>
        <v>12833.699999999999</v>
      </c>
    </row>
    <row r="213" spans="1:6" ht="31.5">
      <c r="A213" s="338" t="s">
        <v>227</v>
      </c>
      <c r="B213" s="321" t="s">
        <v>226</v>
      </c>
      <c r="C213" s="321" t="s">
        <v>206</v>
      </c>
      <c r="D213" s="322" t="s">
        <v>327</v>
      </c>
      <c r="E213" s="322">
        <v>600</v>
      </c>
      <c r="F213" s="347">
        <f>F214</f>
        <v>12833.699999999999</v>
      </c>
    </row>
    <row r="214" spans="1:6">
      <c r="A214" s="338" t="s">
        <v>228</v>
      </c>
      <c r="B214" s="321" t="s">
        <v>226</v>
      </c>
      <c r="C214" s="321" t="s">
        <v>206</v>
      </c>
      <c r="D214" s="322" t="s">
        <v>327</v>
      </c>
      <c r="E214" s="322">
        <v>610</v>
      </c>
      <c r="F214" s="347">
        <f>9650.8+3222.9-40</f>
        <v>12833.699999999999</v>
      </c>
    </row>
    <row r="215" spans="1:6" ht="47.25">
      <c r="A215" s="338" t="s">
        <v>328</v>
      </c>
      <c r="B215" s="321" t="s">
        <v>226</v>
      </c>
      <c r="C215" s="321" t="s">
        <v>206</v>
      </c>
      <c r="D215" s="322" t="s">
        <v>329</v>
      </c>
      <c r="E215" s="322"/>
      <c r="F215" s="347">
        <f>F216</f>
        <v>700</v>
      </c>
    </row>
    <row r="216" spans="1:6" ht="47.25">
      <c r="A216" s="338" t="s">
        <v>330</v>
      </c>
      <c r="B216" s="321" t="s">
        <v>226</v>
      </c>
      <c r="C216" s="321" t="s">
        <v>206</v>
      </c>
      <c r="D216" s="322" t="s">
        <v>331</v>
      </c>
      <c r="E216" s="322"/>
      <c r="F216" s="347">
        <f>F217</f>
        <v>700</v>
      </c>
    </row>
    <row r="217" spans="1:6" ht="31.5">
      <c r="A217" s="338" t="s">
        <v>215</v>
      </c>
      <c r="B217" s="321" t="s">
        <v>226</v>
      </c>
      <c r="C217" s="321" t="s">
        <v>206</v>
      </c>
      <c r="D217" s="322" t="s">
        <v>331</v>
      </c>
      <c r="E217" s="322">
        <v>200</v>
      </c>
      <c r="F217" s="347">
        <f>F218</f>
        <v>700</v>
      </c>
    </row>
    <row r="218" spans="1:6" ht="31.5">
      <c r="A218" s="349" t="s">
        <v>216</v>
      </c>
      <c r="B218" s="321" t="s">
        <v>226</v>
      </c>
      <c r="C218" s="321" t="s">
        <v>206</v>
      </c>
      <c r="D218" s="322" t="s">
        <v>331</v>
      </c>
      <c r="E218" s="322">
        <v>240</v>
      </c>
      <c r="F218" s="347">
        <v>700</v>
      </c>
    </row>
    <row r="219" spans="1:6" ht="47.25">
      <c r="A219" s="323" t="s">
        <v>332</v>
      </c>
      <c r="B219" s="321" t="s">
        <v>226</v>
      </c>
      <c r="C219" s="321" t="s">
        <v>206</v>
      </c>
      <c r="D219" s="357" t="s">
        <v>567</v>
      </c>
      <c r="E219" s="322"/>
      <c r="F219" s="347">
        <f>F220+F223</f>
        <v>50</v>
      </c>
    </row>
    <row r="220" spans="1:6" ht="47.25">
      <c r="A220" s="352" t="s">
        <v>333</v>
      </c>
      <c r="B220" s="358" t="s">
        <v>226</v>
      </c>
      <c r="C220" s="358" t="s">
        <v>206</v>
      </c>
      <c r="D220" s="357" t="s">
        <v>568</v>
      </c>
      <c r="E220" s="322"/>
      <c r="F220" s="347">
        <f>F221</f>
        <v>10</v>
      </c>
    </row>
    <row r="221" spans="1:6">
      <c r="A221" s="344" t="s">
        <v>217</v>
      </c>
      <c r="B221" s="321" t="s">
        <v>226</v>
      </c>
      <c r="C221" s="321" t="s">
        <v>206</v>
      </c>
      <c r="D221" s="357" t="s">
        <v>568</v>
      </c>
      <c r="E221" s="322">
        <v>800</v>
      </c>
      <c r="F221" s="347">
        <f>F222</f>
        <v>10</v>
      </c>
    </row>
    <row r="222" spans="1:6">
      <c r="A222" s="349" t="s">
        <v>334</v>
      </c>
      <c r="B222" s="321" t="s">
        <v>226</v>
      </c>
      <c r="C222" s="321" t="s">
        <v>206</v>
      </c>
      <c r="D222" s="357" t="s">
        <v>568</v>
      </c>
      <c r="E222" s="322">
        <v>830</v>
      </c>
      <c r="F222" s="347">
        <v>10</v>
      </c>
    </row>
    <row r="223" spans="1:6" ht="47.25">
      <c r="A223" s="352" t="s">
        <v>335</v>
      </c>
      <c r="B223" s="358" t="s">
        <v>226</v>
      </c>
      <c r="C223" s="358" t="s">
        <v>206</v>
      </c>
      <c r="D223" s="357" t="s">
        <v>569</v>
      </c>
      <c r="E223" s="322"/>
      <c r="F223" s="347">
        <f>F224</f>
        <v>40</v>
      </c>
    </row>
    <row r="224" spans="1:6" ht="31.5">
      <c r="A224" s="352" t="s">
        <v>227</v>
      </c>
      <c r="B224" s="321" t="s">
        <v>226</v>
      </c>
      <c r="C224" s="321" t="s">
        <v>206</v>
      </c>
      <c r="D224" s="357" t="s">
        <v>569</v>
      </c>
      <c r="E224" s="357">
        <v>600</v>
      </c>
      <c r="F224" s="347">
        <f>F225</f>
        <v>40</v>
      </c>
    </row>
    <row r="225" spans="1:6">
      <c r="A225" s="355" t="s">
        <v>228</v>
      </c>
      <c r="B225" s="321" t="s">
        <v>226</v>
      </c>
      <c r="C225" s="321" t="s">
        <v>206</v>
      </c>
      <c r="D225" s="357" t="s">
        <v>569</v>
      </c>
      <c r="E225" s="359">
        <v>610</v>
      </c>
      <c r="F225" s="347">
        <v>40</v>
      </c>
    </row>
    <row r="226" spans="1:6">
      <c r="A226" s="331" t="s">
        <v>100</v>
      </c>
      <c r="B226" s="327" t="s">
        <v>226</v>
      </c>
      <c r="C226" s="327" t="s">
        <v>221</v>
      </c>
      <c r="D226" s="322"/>
      <c r="E226" s="328"/>
      <c r="F226" s="346">
        <f>F227+F279+F265+F260+F238+F245+F250+F255</f>
        <v>167892.2</v>
      </c>
    </row>
    <row r="227" spans="1:6" ht="31.5">
      <c r="A227" s="323" t="s">
        <v>510</v>
      </c>
      <c r="B227" s="321" t="s">
        <v>226</v>
      </c>
      <c r="C227" s="321" t="s">
        <v>221</v>
      </c>
      <c r="D227" s="322" t="s">
        <v>306</v>
      </c>
      <c r="E227" s="322"/>
      <c r="F227" s="347">
        <f>F228+F233</f>
        <v>111</v>
      </c>
    </row>
    <row r="228" spans="1:6">
      <c r="A228" s="323" t="s">
        <v>307</v>
      </c>
      <c r="B228" s="321" t="s">
        <v>226</v>
      </c>
      <c r="C228" s="321" t="s">
        <v>221</v>
      </c>
      <c r="D228" s="322" t="s">
        <v>308</v>
      </c>
      <c r="E228" s="322"/>
      <c r="F228" s="347">
        <f>F229</f>
        <v>105</v>
      </c>
    </row>
    <row r="229" spans="1:6" ht="31.5">
      <c r="A229" s="323" t="s">
        <v>309</v>
      </c>
      <c r="B229" s="321" t="s">
        <v>226</v>
      </c>
      <c r="C229" s="321" t="s">
        <v>221</v>
      </c>
      <c r="D229" s="322" t="s">
        <v>310</v>
      </c>
      <c r="E229" s="322"/>
      <c r="F229" s="347">
        <f>F230</f>
        <v>105</v>
      </c>
    </row>
    <row r="230" spans="1:6" ht="31.5">
      <c r="A230" s="323" t="s">
        <v>542</v>
      </c>
      <c r="B230" s="321" t="s">
        <v>226</v>
      </c>
      <c r="C230" s="321" t="s">
        <v>221</v>
      </c>
      <c r="D230" s="322" t="s">
        <v>311</v>
      </c>
      <c r="E230" s="322"/>
      <c r="F230" s="347">
        <f>F231</f>
        <v>105</v>
      </c>
    </row>
    <row r="231" spans="1:6" ht="31.5">
      <c r="A231" s="338" t="s">
        <v>227</v>
      </c>
      <c r="B231" s="321" t="s">
        <v>226</v>
      </c>
      <c r="C231" s="321" t="s">
        <v>221</v>
      </c>
      <c r="D231" s="322" t="s">
        <v>311</v>
      </c>
      <c r="E231" s="322">
        <v>600</v>
      </c>
      <c r="F231" s="347">
        <f>F232</f>
        <v>105</v>
      </c>
    </row>
    <row r="232" spans="1:6">
      <c r="A232" s="338" t="s">
        <v>228</v>
      </c>
      <c r="B232" s="321" t="s">
        <v>226</v>
      </c>
      <c r="C232" s="321" t="s">
        <v>221</v>
      </c>
      <c r="D232" s="322" t="s">
        <v>311</v>
      </c>
      <c r="E232" s="322">
        <v>610</v>
      </c>
      <c r="F232" s="347">
        <v>105</v>
      </c>
    </row>
    <row r="233" spans="1:6" ht="31.5">
      <c r="A233" s="323" t="s">
        <v>336</v>
      </c>
      <c r="B233" s="321" t="s">
        <v>226</v>
      </c>
      <c r="C233" s="321" t="s">
        <v>221</v>
      </c>
      <c r="D233" s="322" t="s">
        <v>337</v>
      </c>
      <c r="E233" s="322"/>
      <c r="F233" s="347">
        <f>F234</f>
        <v>6</v>
      </c>
    </row>
    <row r="234" spans="1:6" ht="31.5">
      <c r="A234" s="323" t="s">
        <v>338</v>
      </c>
      <c r="B234" s="321" t="s">
        <v>226</v>
      </c>
      <c r="C234" s="321" t="s">
        <v>221</v>
      </c>
      <c r="D234" s="322" t="s">
        <v>339</v>
      </c>
      <c r="E234" s="322"/>
      <c r="F234" s="347">
        <f>F235</f>
        <v>6</v>
      </c>
    </row>
    <row r="235" spans="1:6" ht="31.5">
      <c r="A235" s="323" t="s">
        <v>543</v>
      </c>
      <c r="B235" s="321" t="s">
        <v>226</v>
      </c>
      <c r="C235" s="321" t="s">
        <v>221</v>
      </c>
      <c r="D235" s="322" t="s">
        <v>340</v>
      </c>
      <c r="E235" s="322"/>
      <c r="F235" s="347">
        <f>F236</f>
        <v>6</v>
      </c>
    </row>
    <row r="236" spans="1:6" ht="31.5">
      <c r="A236" s="338" t="s">
        <v>227</v>
      </c>
      <c r="B236" s="321" t="s">
        <v>226</v>
      </c>
      <c r="C236" s="321" t="s">
        <v>221</v>
      </c>
      <c r="D236" s="322" t="s">
        <v>340</v>
      </c>
      <c r="E236" s="322">
        <v>600</v>
      </c>
      <c r="F236" s="347">
        <f>F237</f>
        <v>6</v>
      </c>
    </row>
    <row r="237" spans="1:6">
      <c r="A237" s="338" t="s">
        <v>228</v>
      </c>
      <c r="B237" s="321" t="s">
        <v>226</v>
      </c>
      <c r="C237" s="321" t="s">
        <v>221</v>
      </c>
      <c r="D237" s="322" t="s">
        <v>340</v>
      </c>
      <c r="E237" s="322">
        <v>610</v>
      </c>
      <c r="F237" s="347">
        <v>6</v>
      </c>
    </row>
    <row r="238" spans="1:6" ht="31.5">
      <c r="A238" s="323" t="s">
        <v>341</v>
      </c>
      <c r="B238" s="321" t="s">
        <v>226</v>
      </c>
      <c r="C238" s="321" t="s">
        <v>221</v>
      </c>
      <c r="D238" s="322" t="s">
        <v>342</v>
      </c>
      <c r="E238" s="328"/>
      <c r="F238" s="347">
        <f>F239</f>
        <v>629.20000000000005</v>
      </c>
    </row>
    <row r="239" spans="1:6" ht="31.5">
      <c r="A239" s="323" t="s">
        <v>343</v>
      </c>
      <c r="B239" s="321" t="s">
        <v>226</v>
      </c>
      <c r="C239" s="321" t="s">
        <v>221</v>
      </c>
      <c r="D239" s="322" t="s">
        <v>344</v>
      </c>
      <c r="E239" s="328"/>
      <c r="F239" s="347">
        <f>F240</f>
        <v>629.20000000000005</v>
      </c>
    </row>
    <row r="240" spans="1:6" ht="31.5">
      <c r="A240" s="323" t="s">
        <v>544</v>
      </c>
      <c r="B240" s="321" t="s">
        <v>226</v>
      </c>
      <c r="C240" s="321" t="s">
        <v>221</v>
      </c>
      <c r="D240" s="322" t="s">
        <v>345</v>
      </c>
      <c r="E240" s="328"/>
      <c r="F240" s="347">
        <f>F243+F241</f>
        <v>629.20000000000005</v>
      </c>
    </row>
    <row r="241" spans="1:6" ht="31.5">
      <c r="A241" s="338" t="s">
        <v>215</v>
      </c>
      <c r="B241" s="321" t="s">
        <v>226</v>
      </c>
      <c r="C241" s="321" t="s">
        <v>221</v>
      </c>
      <c r="D241" s="322" t="s">
        <v>345</v>
      </c>
      <c r="E241" s="322">
        <v>200</v>
      </c>
      <c r="F241" s="347">
        <f>F242</f>
        <v>155.30000000000001</v>
      </c>
    </row>
    <row r="242" spans="1:6" ht="31.5">
      <c r="A242" s="349" t="s">
        <v>216</v>
      </c>
      <c r="B242" s="321" t="s">
        <v>226</v>
      </c>
      <c r="C242" s="321" t="s">
        <v>221</v>
      </c>
      <c r="D242" s="322" t="s">
        <v>345</v>
      </c>
      <c r="E242" s="322">
        <v>240</v>
      </c>
      <c r="F242" s="347">
        <v>155.30000000000001</v>
      </c>
    </row>
    <row r="243" spans="1:6" ht="31.5">
      <c r="A243" s="338" t="s">
        <v>227</v>
      </c>
      <c r="B243" s="321" t="s">
        <v>226</v>
      </c>
      <c r="C243" s="321" t="s">
        <v>221</v>
      </c>
      <c r="D243" s="322" t="s">
        <v>345</v>
      </c>
      <c r="E243" s="322">
        <v>600</v>
      </c>
      <c r="F243" s="347">
        <f>F244</f>
        <v>473.9</v>
      </c>
    </row>
    <row r="244" spans="1:6">
      <c r="A244" s="338" t="s">
        <v>228</v>
      </c>
      <c r="B244" s="321" t="s">
        <v>226</v>
      </c>
      <c r="C244" s="321" t="s">
        <v>221</v>
      </c>
      <c r="D244" s="322" t="s">
        <v>345</v>
      </c>
      <c r="E244" s="322">
        <v>610</v>
      </c>
      <c r="F244" s="347">
        <v>473.9</v>
      </c>
    </row>
    <row r="245" spans="1:6" ht="31.5">
      <c r="A245" s="323" t="s">
        <v>242</v>
      </c>
      <c r="B245" s="321" t="s">
        <v>226</v>
      </c>
      <c r="C245" s="321" t="s">
        <v>221</v>
      </c>
      <c r="D245" s="322" t="s">
        <v>346</v>
      </c>
      <c r="E245" s="322"/>
      <c r="F245" s="347">
        <f>F246</f>
        <v>70</v>
      </c>
    </row>
    <row r="246" spans="1:6" ht="31.5">
      <c r="A246" s="323" t="s">
        <v>347</v>
      </c>
      <c r="B246" s="321" t="s">
        <v>226</v>
      </c>
      <c r="C246" s="321" t="s">
        <v>221</v>
      </c>
      <c r="D246" s="322" t="s">
        <v>348</v>
      </c>
      <c r="E246" s="322"/>
      <c r="F246" s="347">
        <f>F247</f>
        <v>70</v>
      </c>
    </row>
    <row r="247" spans="1:6" ht="31.5">
      <c r="A247" s="323" t="s">
        <v>545</v>
      </c>
      <c r="B247" s="321" t="s">
        <v>226</v>
      </c>
      <c r="C247" s="321" t="s">
        <v>221</v>
      </c>
      <c r="D247" s="322" t="s">
        <v>349</v>
      </c>
      <c r="E247" s="322"/>
      <c r="F247" s="347">
        <f>F248</f>
        <v>70</v>
      </c>
    </row>
    <row r="248" spans="1:6" ht="31.5">
      <c r="A248" s="338" t="s">
        <v>227</v>
      </c>
      <c r="B248" s="321" t="s">
        <v>226</v>
      </c>
      <c r="C248" s="321" t="s">
        <v>221</v>
      </c>
      <c r="D248" s="322" t="s">
        <v>349</v>
      </c>
      <c r="E248" s="322">
        <v>600</v>
      </c>
      <c r="F248" s="347">
        <f>F249</f>
        <v>70</v>
      </c>
    </row>
    <row r="249" spans="1:6">
      <c r="A249" s="338" t="s">
        <v>228</v>
      </c>
      <c r="B249" s="321" t="s">
        <v>226</v>
      </c>
      <c r="C249" s="321" t="s">
        <v>221</v>
      </c>
      <c r="D249" s="322" t="s">
        <v>349</v>
      </c>
      <c r="E249" s="322">
        <v>610</v>
      </c>
      <c r="F249" s="347">
        <v>70</v>
      </c>
    </row>
    <row r="250" spans="1:6">
      <c r="A250" s="338" t="s">
        <v>458</v>
      </c>
      <c r="B250" s="339" t="s">
        <v>226</v>
      </c>
      <c r="C250" s="339" t="s">
        <v>221</v>
      </c>
      <c r="D250" s="340" t="s">
        <v>459</v>
      </c>
      <c r="E250" s="340"/>
      <c r="F250" s="347">
        <f>F251</f>
        <v>120</v>
      </c>
    </row>
    <row r="251" spans="1:6" ht="31.5">
      <c r="A251" s="338" t="s">
        <v>460</v>
      </c>
      <c r="B251" s="339" t="s">
        <v>226</v>
      </c>
      <c r="C251" s="339" t="s">
        <v>221</v>
      </c>
      <c r="D251" s="340" t="s">
        <v>461</v>
      </c>
      <c r="E251" s="340"/>
      <c r="F251" s="347">
        <f>F252</f>
        <v>120</v>
      </c>
    </row>
    <row r="252" spans="1:6" ht="31.5">
      <c r="A252" s="338" t="s">
        <v>546</v>
      </c>
      <c r="B252" s="339" t="s">
        <v>226</v>
      </c>
      <c r="C252" s="339" t="s">
        <v>221</v>
      </c>
      <c r="D252" s="340" t="s">
        <v>462</v>
      </c>
      <c r="E252" s="340"/>
      <c r="F252" s="347">
        <f>F253</f>
        <v>120</v>
      </c>
    </row>
    <row r="253" spans="1:6" ht="31.5">
      <c r="A253" s="338" t="s">
        <v>215</v>
      </c>
      <c r="B253" s="339" t="s">
        <v>226</v>
      </c>
      <c r="C253" s="339" t="s">
        <v>221</v>
      </c>
      <c r="D253" s="340" t="s">
        <v>462</v>
      </c>
      <c r="E253" s="340">
        <v>200</v>
      </c>
      <c r="F253" s="347">
        <f>F254</f>
        <v>120</v>
      </c>
    </row>
    <row r="254" spans="1:6" ht="31.5">
      <c r="A254" s="338" t="s">
        <v>216</v>
      </c>
      <c r="B254" s="339" t="s">
        <v>226</v>
      </c>
      <c r="C254" s="339" t="s">
        <v>221</v>
      </c>
      <c r="D254" s="340" t="s">
        <v>462</v>
      </c>
      <c r="E254" s="340">
        <v>240</v>
      </c>
      <c r="F254" s="347">
        <v>120</v>
      </c>
    </row>
    <row r="255" spans="1:6" ht="31.5">
      <c r="A255" s="341" t="s">
        <v>463</v>
      </c>
      <c r="B255" s="339" t="s">
        <v>226</v>
      </c>
      <c r="C255" s="339" t="s">
        <v>221</v>
      </c>
      <c r="D255" s="340" t="s">
        <v>464</v>
      </c>
      <c r="E255" s="340"/>
      <c r="F255" s="347">
        <f>F256</f>
        <v>15</v>
      </c>
    </row>
    <row r="256" spans="1:6">
      <c r="A256" s="338" t="s">
        <v>465</v>
      </c>
      <c r="B256" s="339" t="s">
        <v>226</v>
      </c>
      <c r="C256" s="339" t="s">
        <v>221</v>
      </c>
      <c r="D256" s="340" t="s">
        <v>466</v>
      </c>
      <c r="E256" s="340"/>
      <c r="F256" s="347">
        <f>F257</f>
        <v>15</v>
      </c>
    </row>
    <row r="257" spans="1:6" ht="31.5">
      <c r="A257" s="341" t="s">
        <v>547</v>
      </c>
      <c r="B257" s="339" t="s">
        <v>226</v>
      </c>
      <c r="C257" s="339" t="s">
        <v>221</v>
      </c>
      <c r="D257" s="340" t="s">
        <v>467</v>
      </c>
      <c r="E257" s="340"/>
      <c r="F257" s="347">
        <f>F258</f>
        <v>15</v>
      </c>
    </row>
    <row r="258" spans="1:6" ht="31.5">
      <c r="A258" s="341" t="s">
        <v>215</v>
      </c>
      <c r="B258" s="339" t="s">
        <v>226</v>
      </c>
      <c r="C258" s="339" t="s">
        <v>221</v>
      </c>
      <c r="D258" s="340" t="s">
        <v>467</v>
      </c>
      <c r="E258" s="340">
        <v>200</v>
      </c>
      <c r="F258" s="347">
        <f>F259</f>
        <v>15</v>
      </c>
    </row>
    <row r="259" spans="1:6" ht="31.5">
      <c r="A259" s="341" t="s">
        <v>216</v>
      </c>
      <c r="B259" s="339" t="s">
        <v>226</v>
      </c>
      <c r="C259" s="339" t="s">
        <v>221</v>
      </c>
      <c r="D259" s="340" t="s">
        <v>467</v>
      </c>
      <c r="E259" s="340">
        <v>240</v>
      </c>
      <c r="F259" s="347">
        <v>15</v>
      </c>
    </row>
    <row r="260" spans="1:6" ht="47.25">
      <c r="A260" s="338" t="s">
        <v>224</v>
      </c>
      <c r="B260" s="321" t="s">
        <v>226</v>
      </c>
      <c r="C260" s="321" t="s">
        <v>221</v>
      </c>
      <c r="D260" s="340" t="s">
        <v>350</v>
      </c>
      <c r="E260" s="340"/>
      <c r="F260" s="347">
        <f>F261</f>
        <v>25</v>
      </c>
    </row>
    <row r="261" spans="1:6" ht="31.5">
      <c r="A261" s="338" t="s">
        <v>351</v>
      </c>
      <c r="B261" s="321" t="s">
        <v>226</v>
      </c>
      <c r="C261" s="321" t="s">
        <v>221</v>
      </c>
      <c r="D261" s="340" t="s">
        <v>352</v>
      </c>
      <c r="E261" s="340"/>
      <c r="F261" s="347">
        <f>F262</f>
        <v>25</v>
      </c>
    </row>
    <row r="262" spans="1:6" ht="31.5">
      <c r="A262" s="338" t="s">
        <v>548</v>
      </c>
      <c r="B262" s="321" t="s">
        <v>226</v>
      </c>
      <c r="C262" s="321" t="s">
        <v>221</v>
      </c>
      <c r="D262" s="340" t="s">
        <v>353</v>
      </c>
      <c r="E262" s="340"/>
      <c r="F262" s="347">
        <f>F263</f>
        <v>25</v>
      </c>
    </row>
    <row r="263" spans="1:6" ht="31.5">
      <c r="A263" s="338" t="s">
        <v>227</v>
      </c>
      <c r="B263" s="321" t="s">
        <v>226</v>
      </c>
      <c r="C263" s="321" t="s">
        <v>221</v>
      </c>
      <c r="D263" s="340" t="s">
        <v>353</v>
      </c>
      <c r="E263" s="340">
        <v>600</v>
      </c>
      <c r="F263" s="347">
        <f t="shared" ref="F263" si="1">F264</f>
        <v>25</v>
      </c>
    </row>
    <row r="264" spans="1:6">
      <c r="A264" s="338" t="s">
        <v>228</v>
      </c>
      <c r="B264" s="321" t="s">
        <v>226</v>
      </c>
      <c r="C264" s="321" t="s">
        <v>221</v>
      </c>
      <c r="D264" s="340" t="s">
        <v>353</v>
      </c>
      <c r="E264" s="340">
        <v>610</v>
      </c>
      <c r="F264" s="347">
        <v>25</v>
      </c>
    </row>
    <row r="265" spans="1:6" ht="31.5">
      <c r="A265" s="323" t="s">
        <v>258</v>
      </c>
      <c r="B265" s="321" t="s">
        <v>226</v>
      </c>
      <c r="C265" s="321" t="s">
        <v>221</v>
      </c>
      <c r="D265" s="322" t="s">
        <v>295</v>
      </c>
      <c r="E265" s="322"/>
      <c r="F265" s="347">
        <f>F266</f>
        <v>139608.70000000001</v>
      </c>
    </row>
    <row r="266" spans="1:6">
      <c r="A266" s="323" t="s">
        <v>315</v>
      </c>
      <c r="B266" s="321" t="s">
        <v>226</v>
      </c>
      <c r="C266" s="321" t="s">
        <v>221</v>
      </c>
      <c r="D266" s="322" t="s">
        <v>316</v>
      </c>
      <c r="E266" s="322"/>
      <c r="F266" s="347">
        <f>F267+F274</f>
        <v>139608.70000000001</v>
      </c>
    </row>
    <row r="267" spans="1:6" ht="31.5">
      <c r="A267" s="323" t="s">
        <v>354</v>
      </c>
      <c r="B267" s="321" t="s">
        <v>226</v>
      </c>
      <c r="C267" s="321" t="s">
        <v>221</v>
      </c>
      <c r="D267" s="322" t="s">
        <v>389</v>
      </c>
      <c r="E267" s="322"/>
      <c r="F267" s="347">
        <f>F268+F270+F272</f>
        <v>136316.1</v>
      </c>
    </row>
    <row r="268" spans="1:6" ht="63">
      <c r="A268" s="338" t="s">
        <v>277</v>
      </c>
      <c r="B268" s="321" t="s">
        <v>226</v>
      </c>
      <c r="C268" s="321" t="s">
        <v>221</v>
      </c>
      <c r="D268" s="322" t="s">
        <v>389</v>
      </c>
      <c r="E268" s="322">
        <v>100</v>
      </c>
      <c r="F268" s="347">
        <f>F269</f>
        <v>46689.7</v>
      </c>
    </row>
    <row r="269" spans="1:6">
      <c r="A269" s="323" t="s">
        <v>282</v>
      </c>
      <c r="B269" s="321" t="s">
        <v>226</v>
      </c>
      <c r="C269" s="321" t="s">
        <v>221</v>
      </c>
      <c r="D269" s="322" t="s">
        <v>389</v>
      </c>
      <c r="E269" s="322">
        <v>110</v>
      </c>
      <c r="F269" s="347">
        <v>46689.7</v>
      </c>
    </row>
    <row r="270" spans="1:6" ht="31.5">
      <c r="A270" s="338" t="s">
        <v>215</v>
      </c>
      <c r="B270" s="321" t="s">
        <v>226</v>
      </c>
      <c r="C270" s="321" t="s">
        <v>221</v>
      </c>
      <c r="D270" s="322" t="s">
        <v>389</v>
      </c>
      <c r="E270" s="322">
        <v>200</v>
      </c>
      <c r="F270" s="347">
        <f>F271</f>
        <v>556.1</v>
      </c>
    </row>
    <row r="271" spans="1:6" ht="31.5">
      <c r="A271" s="349" t="s">
        <v>216</v>
      </c>
      <c r="B271" s="321" t="s">
        <v>226</v>
      </c>
      <c r="C271" s="321" t="s">
        <v>221</v>
      </c>
      <c r="D271" s="322" t="s">
        <v>389</v>
      </c>
      <c r="E271" s="322">
        <v>240</v>
      </c>
      <c r="F271" s="347">
        <v>556.1</v>
      </c>
    </row>
    <row r="272" spans="1:6" ht="31.5">
      <c r="A272" s="338" t="s">
        <v>227</v>
      </c>
      <c r="B272" s="321" t="s">
        <v>226</v>
      </c>
      <c r="C272" s="321" t="s">
        <v>221</v>
      </c>
      <c r="D272" s="322" t="s">
        <v>389</v>
      </c>
      <c r="E272" s="322">
        <v>600</v>
      </c>
      <c r="F272" s="347">
        <f>F273</f>
        <v>89070.3</v>
      </c>
    </row>
    <row r="273" spans="1:6">
      <c r="A273" s="338" t="s">
        <v>228</v>
      </c>
      <c r="B273" s="321" t="s">
        <v>226</v>
      </c>
      <c r="C273" s="321" t="s">
        <v>221</v>
      </c>
      <c r="D273" s="322" t="s">
        <v>389</v>
      </c>
      <c r="E273" s="322">
        <v>610</v>
      </c>
      <c r="F273" s="347">
        <f>89036.2+34.1</f>
        <v>89070.3</v>
      </c>
    </row>
    <row r="274" spans="1:6" ht="63">
      <c r="A274" s="323" t="s">
        <v>511</v>
      </c>
      <c r="B274" s="321" t="s">
        <v>226</v>
      </c>
      <c r="C274" s="321" t="s">
        <v>221</v>
      </c>
      <c r="D274" s="322" t="s">
        <v>390</v>
      </c>
      <c r="E274" s="322"/>
      <c r="F274" s="347">
        <f>F275+F277</f>
        <v>3292.6</v>
      </c>
    </row>
    <row r="275" spans="1:6" ht="31.5">
      <c r="A275" s="338" t="s">
        <v>215</v>
      </c>
      <c r="B275" s="321" t="s">
        <v>226</v>
      </c>
      <c r="C275" s="321" t="s">
        <v>221</v>
      </c>
      <c r="D275" s="322" t="s">
        <v>390</v>
      </c>
      <c r="E275" s="322">
        <v>200</v>
      </c>
      <c r="F275" s="347">
        <f>F276</f>
        <v>323.7</v>
      </c>
    </row>
    <row r="276" spans="1:6" ht="31.5">
      <c r="A276" s="349" t="s">
        <v>216</v>
      </c>
      <c r="B276" s="321" t="s">
        <v>226</v>
      </c>
      <c r="C276" s="321" t="s">
        <v>221</v>
      </c>
      <c r="D276" s="322" t="s">
        <v>390</v>
      </c>
      <c r="E276" s="322">
        <v>240</v>
      </c>
      <c r="F276" s="347">
        <v>323.7</v>
      </c>
    </row>
    <row r="277" spans="1:6" ht="31.5">
      <c r="A277" s="338" t="s">
        <v>227</v>
      </c>
      <c r="B277" s="321" t="s">
        <v>226</v>
      </c>
      <c r="C277" s="321" t="s">
        <v>221</v>
      </c>
      <c r="D277" s="322" t="s">
        <v>390</v>
      </c>
      <c r="E277" s="322">
        <v>600</v>
      </c>
      <c r="F277" s="347">
        <f>F278</f>
        <v>2968.9</v>
      </c>
    </row>
    <row r="278" spans="1:6">
      <c r="A278" s="338" t="s">
        <v>228</v>
      </c>
      <c r="B278" s="321" t="s">
        <v>226</v>
      </c>
      <c r="C278" s="321" t="s">
        <v>221</v>
      </c>
      <c r="D278" s="322" t="s">
        <v>390</v>
      </c>
      <c r="E278" s="322">
        <v>610</v>
      </c>
      <c r="F278" s="347">
        <v>2968.9</v>
      </c>
    </row>
    <row r="279" spans="1:6">
      <c r="A279" s="338" t="s">
        <v>318</v>
      </c>
      <c r="B279" s="321" t="s">
        <v>226</v>
      </c>
      <c r="C279" s="321" t="s">
        <v>221</v>
      </c>
      <c r="D279" s="322" t="s">
        <v>319</v>
      </c>
      <c r="E279" s="322"/>
      <c r="F279" s="347">
        <f>F280+F292</f>
        <v>27313.3</v>
      </c>
    </row>
    <row r="280" spans="1:6" s="149" customFormat="1" ht="31.5">
      <c r="A280" s="338" t="s">
        <v>355</v>
      </c>
      <c r="B280" s="321" t="s">
        <v>226</v>
      </c>
      <c r="C280" s="321" t="s">
        <v>221</v>
      </c>
      <c r="D280" s="322" t="s">
        <v>356</v>
      </c>
      <c r="E280" s="322"/>
      <c r="F280" s="347">
        <f>F281+F288</f>
        <v>15658</v>
      </c>
    </row>
    <row r="281" spans="1:6" ht="31.5">
      <c r="A281" s="338" t="s">
        <v>357</v>
      </c>
      <c r="B281" s="321" t="s">
        <v>226</v>
      </c>
      <c r="C281" s="321" t="s">
        <v>221</v>
      </c>
      <c r="D281" s="322" t="s">
        <v>358</v>
      </c>
      <c r="E281" s="322"/>
      <c r="F281" s="347">
        <f>F282+F285</f>
        <v>13858</v>
      </c>
    </row>
    <row r="282" spans="1:6" ht="31.5">
      <c r="A282" s="338" t="s">
        <v>359</v>
      </c>
      <c r="B282" s="321" t="s">
        <v>226</v>
      </c>
      <c r="C282" s="321" t="s">
        <v>221</v>
      </c>
      <c r="D282" s="322" t="s">
        <v>360</v>
      </c>
      <c r="E282" s="322"/>
      <c r="F282" s="347">
        <f>F283</f>
        <v>4163.8999999999996</v>
      </c>
    </row>
    <row r="283" spans="1:6" ht="31.5">
      <c r="A283" s="338" t="s">
        <v>215</v>
      </c>
      <c r="B283" s="321" t="s">
        <v>226</v>
      </c>
      <c r="C283" s="321" t="s">
        <v>221</v>
      </c>
      <c r="D283" s="322" t="s">
        <v>360</v>
      </c>
      <c r="E283" s="322">
        <v>200</v>
      </c>
      <c r="F283" s="347">
        <f>F284</f>
        <v>4163.8999999999996</v>
      </c>
    </row>
    <row r="284" spans="1:6" ht="31.5">
      <c r="A284" s="349" t="s">
        <v>216</v>
      </c>
      <c r="B284" s="321" t="s">
        <v>226</v>
      </c>
      <c r="C284" s="321" t="s">
        <v>221</v>
      </c>
      <c r="D284" s="322" t="s">
        <v>360</v>
      </c>
      <c r="E284" s="322">
        <v>240</v>
      </c>
      <c r="F284" s="347">
        <v>4163.8999999999996</v>
      </c>
    </row>
    <row r="285" spans="1:6" ht="31.5">
      <c r="A285" s="323" t="s">
        <v>361</v>
      </c>
      <c r="B285" s="321" t="s">
        <v>226</v>
      </c>
      <c r="C285" s="321" t="s">
        <v>221</v>
      </c>
      <c r="D285" s="322" t="s">
        <v>362</v>
      </c>
      <c r="E285" s="322"/>
      <c r="F285" s="347">
        <f>F286</f>
        <v>9694.1</v>
      </c>
    </row>
    <row r="286" spans="1:6" ht="31.5">
      <c r="A286" s="338" t="s">
        <v>227</v>
      </c>
      <c r="B286" s="321" t="s">
        <v>226</v>
      </c>
      <c r="C286" s="321" t="s">
        <v>221</v>
      </c>
      <c r="D286" s="322" t="s">
        <v>362</v>
      </c>
      <c r="E286" s="322">
        <v>600</v>
      </c>
      <c r="F286" s="347">
        <f>F287</f>
        <v>9694.1</v>
      </c>
    </row>
    <row r="287" spans="1:6">
      <c r="A287" s="338" t="s">
        <v>228</v>
      </c>
      <c r="B287" s="321" t="s">
        <v>226</v>
      </c>
      <c r="C287" s="321" t="s">
        <v>221</v>
      </c>
      <c r="D287" s="322" t="s">
        <v>362</v>
      </c>
      <c r="E287" s="322">
        <v>610</v>
      </c>
      <c r="F287" s="347">
        <v>9694.1</v>
      </c>
    </row>
    <row r="288" spans="1:6" ht="47.25">
      <c r="A288" s="323" t="s">
        <v>363</v>
      </c>
      <c r="B288" s="321" t="s">
        <v>226</v>
      </c>
      <c r="C288" s="321" t="s">
        <v>221</v>
      </c>
      <c r="D288" s="322" t="s">
        <v>364</v>
      </c>
      <c r="E288" s="322"/>
      <c r="F288" s="347">
        <f>F289</f>
        <v>1800</v>
      </c>
    </row>
    <row r="289" spans="1:6" ht="47.25">
      <c r="A289" s="323" t="s">
        <v>365</v>
      </c>
      <c r="B289" s="321" t="s">
        <v>226</v>
      </c>
      <c r="C289" s="321" t="s">
        <v>221</v>
      </c>
      <c r="D289" s="322" t="s">
        <v>366</v>
      </c>
      <c r="E289" s="322"/>
      <c r="F289" s="347">
        <f>F290</f>
        <v>1800</v>
      </c>
    </row>
    <row r="290" spans="1:6" ht="31.5">
      <c r="A290" s="338" t="s">
        <v>215</v>
      </c>
      <c r="B290" s="321" t="s">
        <v>226</v>
      </c>
      <c r="C290" s="321" t="s">
        <v>221</v>
      </c>
      <c r="D290" s="322" t="s">
        <v>366</v>
      </c>
      <c r="E290" s="322">
        <v>200</v>
      </c>
      <c r="F290" s="347">
        <f>F291</f>
        <v>1800</v>
      </c>
    </row>
    <row r="291" spans="1:6" ht="31.5">
      <c r="A291" s="349" t="s">
        <v>216</v>
      </c>
      <c r="B291" s="321" t="s">
        <v>226</v>
      </c>
      <c r="C291" s="321" t="s">
        <v>221</v>
      </c>
      <c r="D291" s="322" t="s">
        <v>366</v>
      </c>
      <c r="E291" s="322">
        <v>240</v>
      </c>
      <c r="F291" s="347">
        <v>1800</v>
      </c>
    </row>
    <row r="292" spans="1:6" ht="31.5">
      <c r="A292" s="323" t="s">
        <v>367</v>
      </c>
      <c r="B292" s="321" t="s">
        <v>226</v>
      </c>
      <c r="C292" s="321" t="s">
        <v>221</v>
      </c>
      <c r="D292" s="322" t="s">
        <v>368</v>
      </c>
      <c r="E292" s="322"/>
      <c r="F292" s="347">
        <f>F293+F296+F300</f>
        <v>11655.3</v>
      </c>
    </row>
    <row r="293" spans="1:6" ht="47.25">
      <c r="A293" s="323" t="s">
        <v>248</v>
      </c>
      <c r="B293" s="321" t="s">
        <v>226</v>
      </c>
      <c r="C293" s="321" t="s">
        <v>221</v>
      </c>
      <c r="D293" s="322" t="s">
        <v>369</v>
      </c>
      <c r="E293" s="322"/>
      <c r="F293" s="347">
        <f>F294</f>
        <v>11623.3</v>
      </c>
    </row>
    <row r="294" spans="1:6" ht="31.5">
      <c r="A294" s="338" t="s">
        <v>227</v>
      </c>
      <c r="B294" s="321" t="s">
        <v>226</v>
      </c>
      <c r="C294" s="321" t="s">
        <v>221</v>
      </c>
      <c r="D294" s="322" t="s">
        <v>369</v>
      </c>
      <c r="E294" s="322">
        <v>600</v>
      </c>
      <c r="F294" s="347">
        <f>F295</f>
        <v>11623.3</v>
      </c>
    </row>
    <row r="295" spans="1:6">
      <c r="A295" s="338" t="s">
        <v>228</v>
      </c>
      <c r="B295" s="321" t="s">
        <v>226</v>
      </c>
      <c r="C295" s="321" t="s">
        <v>221</v>
      </c>
      <c r="D295" s="322" t="s">
        <v>369</v>
      </c>
      <c r="E295" s="322">
        <v>610</v>
      </c>
      <c r="F295" s="347">
        <f>8237-10+3396.3</f>
        <v>11623.3</v>
      </c>
    </row>
    <row r="296" spans="1:6" ht="47.25">
      <c r="A296" s="338" t="s">
        <v>507</v>
      </c>
      <c r="B296" s="321" t="s">
        <v>226</v>
      </c>
      <c r="C296" s="321" t="s">
        <v>221</v>
      </c>
      <c r="D296" s="322" t="s">
        <v>570</v>
      </c>
      <c r="E296" s="322"/>
      <c r="F296" s="347">
        <f>F297</f>
        <v>22</v>
      </c>
    </row>
    <row r="297" spans="1:6" ht="63">
      <c r="A297" s="323" t="s">
        <v>249</v>
      </c>
      <c r="B297" s="321" t="s">
        <v>226</v>
      </c>
      <c r="C297" s="321" t="s">
        <v>221</v>
      </c>
      <c r="D297" s="322" t="s">
        <v>571</v>
      </c>
      <c r="E297" s="322"/>
      <c r="F297" s="347">
        <f>F299</f>
        <v>22</v>
      </c>
    </row>
    <row r="298" spans="1:6" ht="31.5">
      <c r="A298" s="338" t="s">
        <v>227</v>
      </c>
      <c r="B298" s="321" t="s">
        <v>226</v>
      </c>
      <c r="C298" s="321" t="s">
        <v>221</v>
      </c>
      <c r="D298" s="322" t="s">
        <v>571</v>
      </c>
      <c r="E298" s="322">
        <v>600</v>
      </c>
      <c r="F298" s="347">
        <f>F299</f>
        <v>22</v>
      </c>
    </row>
    <row r="299" spans="1:6">
      <c r="A299" s="338" t="s">
        <v>228</v>
      </c>
      <c r="B299" s="321" t="s">
        <v>226</v>
      </c>
      <c r="C299" s="321" t="s">
        <v>221</v>
      </c>
      <c r="D299" s="322" t="s">
        <v>571</v>
      </c>
      <c r="E299" s="322">
        <v>610</v>
      </c>
      <c r="F299" s="347">
        <f>22</f>
        <v>22</v>
      </c>
    </row>
    <row r="300" spans="1:6" ht="47.25">
      <c r="A300" s="352" t="s">
        <v>508</v>
      </c>
      <c r="B300" s="321" t="s">
        <v>226</v>
      </c>
      <c r="C300" s="321" t="s">
        <v>221</v>
      </c>
      <c r="D300" s="322" t="s">
        <v>572</v>
      </c>
      <c r="E300" s="322"/>
      <c r="F300" s="347">
        <f>F301</f>
        <v>10</v>
      </c>
    </row>
    <row r="301" spans="1:6" ht="47.25">
      <c r="A301" s="352" t="s">
        <v>509</v>
      </c>
      <c r="B301" s="321" t="s">
        <v>226</v>
      </c>
      <c r="C301" s="321" t="s">
        <v>221</v>
      </c>
      <c r="D301" s="357" t="s">
        <v>573</v>
      </c>
      <c r="E301" s="322"/>
      <c r="F301" s="347">
        <f>F302</f>
        <v>10</v>
      </c>
    </row>
    <row r="302" spans="1:6" ht="31.5">
      <c r="A302" s="404" t="s">
        <v>227</v>
      </c>
      <c r="B302" s="321" t="s">
        <v>226</v>
      </c>
      <c r="C302" s="321" t="s">
        <v>221</v>
      </c>
      <c r="D302" s="357" t="s">
        <v>573</v>
      </c>
      <c r="E302" s="407">
        <v>600</v>
      </c>
      <c r="F302" s="347">
        <f>F303</f>
        <v>10</v>
      </c>
    </row>
    <row r="303" spans="1:6">
      <c r="A303" s="409" t="s">
        <v>228</v>
      </c>
      <c r="B303" s="321" t="s">
        <v>226</v>
      </c>
      <c r="C303" s="321" t="s">
        <v>221</v>
      </c>
      <c r="D303" s="357" t="s">
        <v>573</v>
      </c>
      <c r="E303" s="408">
        <v>610</v>
      </c>
      <c r="F303" s="347">
        <v>10</v>
      </c>
    </row>
    <row r="304" spans="1:6">
      <c r="A304" s="331" t="s">
        <v>113</v>
      </c>
      <c r="B304" s="327" t="s">
        <v>226</v>
      </c>
      <c r="C304" s="327" t="s">
        <v>222</v>
      </c>
      <c r="D304" s="328"/>
      <c r="E304" s="328"/>
      <c r="F304" s="346">
        <f>F305+F332+F316+F328</f>
        <v>10497.7</v>
      </c>
    </row>
    <row r="305" spans="1:6" ht="31.5">
      <c r="A305" s="323" t="s">
        <v>510</v>
      </c>
      <c r="B305" s="321" t="s">
        <v>226</v>
      </c>
      <c r="C305" s="321" t="s">
        <v>222</v>
      </c>
      <c r="D305" s="322" t="s">
        <v>306</v>
      </c>
      <c r="E305" s="322"/>
      <c r="F305" s="347">
        <f>F306+F311</f>
        <v>46</v>
      </c>
    </row>
    <row r="306" spans="1:6">
      <c r="A306" s="323" t="s">
        <v>307</v>
      </c>
      <c r="B306" s="321" t="s">
        <v>226</v>
      </c>
      <c r="C306" s="321" t="s">
        <v>222</v>
      </c>
      <c r="D306" s="322" t="s">
        <v>308</v>
      </c>
      <c r="E306" s="322"/>
      <c r="F306" s="347">
        <f>F307</f>
        <v>37</v>
      </c>
    </row>
    <row r="307" spans="1:6" ht="31.5">
      <c r="A307" s="323" t="s">
        <v>309</v>
      </c>
      <c r="B307" s="321" t="s">
        <v>226</v>
      </c>
      <c r="C307" s="321" t="s">
        <v>222</v>
      </c>
      <c r="D307" s="322" t="s">
        <v>310</v>
      </c>
      <c r="E307" s="322"/>
      <c r="F307" s="347">
        <f>F308</f>
        <v>37</v>
      </c>
    </row>
    <row r="308" spans="1:6" ht="31.5">
      <c r="A308" s="323" t="s">
        <v>540</v>
      </c>
      <c r="B308" s="321" t="s">
        <v>226</v>
      </c>
      <c r="C308" s="321" t="s">
        <v>222</v>
      </c>
      <c r="D308" s="322" t="s">
        <v>311</v>
      </c>
      <c r="E308" s="322"/>
      <c r="F308" s="347">
        <f>F309</f>
        <v>37</v>
      </c>
    </row>
    <row r="309" spans="1:6" ht="31.5">
      <c r="A309" s="338" t="s">
        <v>215</v>
      </c>
      <c r="B309" s="321" t="s">
        <v>226</v>
      </c>
      <c r="C309" s="321" t="s">
        <v>222</v>
      </c>
      <c r="D309" s="322" t="s">
        <v>311</v>
      </c>
      <c r="E309" s="322">
        <v>200</v>
      </c>
      <c r="F309" s="347">
        <f>F310</f>
        <v>37</v>
      </c>
    </row>
    <row r="310" spans="1:6" ht="31.5">
      <c r="A310" s="349" t="s">
        <v>216</v>
      </c>
      <c r="B310" s="321" t="s">
        <v>226</v>
      </c>
      <c r="C310" s="321" t="s">
        <v>222</v>
      </c>
      <c r="D310" s="322" t="s">
        <v>311</v>
      </c>
      <c r="E310" s="322">
        <v>240</v>
      </c>
      <c r="F310" s="347">
        <v>37</v>
      </c>
    </row>
    <row r="311" spans="1:6" ht="31.5">
      <c r="A311" s="338" t="s">
        <v>370</v>
      </c>
      <c r="B311" s="321" t="s">
        <v>226</v>
      </c>
      <c r="C311" s="321" t="s">
        <v>222</v>
      </c>
      <c r="D311" s="322" t="s">
        <v>371</v>
      </c>
      <c r="E311" s="322"/>
      <c r="F311" s="347">
        <f>F312</f>
        <v>9</v>
      </c>
    </row>
    <row r="312" spans="1:6" ht="31.5">
      <c r="A312" s="338" t="s">
        <v>372</v>
      </c>
      <c r="B312" s="321" t="s">
        <v>226</v>
      </c>
      <c r="C312" s="321" t="s">
        <v>222</v>
      </c>
      <c r="D312" s="322" t="s">
        <v>373</v>
      </c>
      <c r="E312" s="322"/>
      <c r="F312" s="347">
        <f>F313</f>
        <v>9</v>
      </c>
    </row>
    <row r="313" spans="1:6" ht="31.5">
      <c r="A313" s="338" t="s">
        <v>549</v>
      </c>
      <c r="B313" s="321" t="s">
        <v>226</v>
      </c>
      <c r="C313" s="321" t="s">
        <v>222</v>
      </c>
      <c r="D313" s="322" t="s">
        <v>374</v>
      </c>
      <c r="E313" s="322"/>
      <c r="F313" s="347">
        <f>F314</f>
        <v>9</v>
      </c>
    </row>
    <row r="314" spans="1:6" ht="31.5">
      <c r="A314" s="338" t="s">
        <v>215</v>
      </c>
      <c r="B314" s="321" t="s">
        <v>226</v>
      </c>
      <c r="C314" s="321" t="s">
        <v>222</v>
      </c>
      <c r="D314" s="322" t="s">
        <v>374</v>
      </c>
      <c r="E314" s="322">
        <v>200</v>
      </c>
      <c r="F314" s="347">
        <f>F315</f>
        <v>9</v>
      </c>
    </row>
    <row r="315" spans="1:6" ht="31.5">
      <c r="A315" s="349" t="s">
        <v>216</v>
      </c>
      <c r="B315" s="321" t="s">
        <v>226</v>
      </c>
      <c r="C315" s="321" t="s">
        <v>222</v>
      </c>
      <c r="D315" s="322" t="s">
        <v>374</v>
      </c>
      <c r="E315" s="322">
        <v>240</v>
      </c>
      <c r="F315" s="347">
        <v>9</v>
      </c>
    </row>
    <row r="316" spans="1:6" ht="31.5">
      <c r="A316" s="323" t="s">
        <v>258</v>
      </c>
      <c r="B316" s="321" t="s">
        <v>226</v>
      </c>
      <c r="C316" s="321" t="s">
        <v>222</v>
      </c>
      <c r="D316" s="322" t="s">
        <v>295</v>
      </c>
      <c r="E316" s="322"/>
      <c r="F316" s="346">
        <f>F317</f>
        <v>264.10000000000002</v>
      </c>
    </row>
    <row r="317" spans="1:6">
      <c r="A317" s="323" t="s">
        <v>375</v>
      </c>
      <c r="B317" s="321" t="s">
        <v>226</v>
      </c>
      <c r="C317" s="321" t="s">
        <v>222</v>
      </c>
      <c r="D317" s="322" t="s">
        <v>316</v>
      </c>
      <c r="E317" s="322"/>
      <c r="F317" s="347">
        <f>F318+F323</f>
        <v>264.10000000000002</v>
      </c>
    </row>
    <row r="318" spans="1:6" ht="78.75">
      <c r="A318" s="323" t="s">
        <v>376</v>
      </c>
      <c r="B318" s="321" t="s">
        <v>226</v>
      </c>
      <c r="C318" s="321" t="s">
        <v>222</v>
      </c>
      <c r="D318" s="354" t="s">
        <v>377</v>
      </c>
      <c r="E318" s="322"/>
      <c r="F318" s="347">
        <f>F319+F321</f>
        <v>166.8</v>
      </c>
    </row>
    <row r="319" spans="1:6" ht="63">
      <c r="A319" s="338" t="s">
        <v>277</v>
      </c>
      <c r="B319" s="321" t="s">
        <v>226</v>
      </c>
      <c r="C319" s="321" t="s">
        <v>222</v>
      </c>
      <c r="D319" s="354" t="s">
        <v>377</v>
      </c>
      <c r="E319" s="322">
        <v>100</v>
      </c>
      <c r="F319" s="347">
        <f>F320</f>
        <v>124.4</v>
      </c>
    </row>
    <row r="320" spans="1:6">
      <c r="A320" s="323" t="s">
        <v>282</v>
      </c>
      <c r="B320" s="321" t="s">
        <v>226</v>
      </c>
      <c r="C320" s="321" t="s">
        <v>222</v>
      </c>
      <c r="D320" s="354" t="s">
        <v>377</v>
      </c>
      <c r="E320" s="322">
        <v>110</v>
      </c>
      <c r="F320" s="347">
        <v>124.4</v>
      </c>
    </row>
    <row r="321" spans="1:6" ht="31.5">
      <c r="A321" s="338" t="s">
        <v>215</v>
      </c>
      <c r="B321" s="321" t="s">
        <v>226</v>
      </c>
      <c r="C321" s="321" t="s">
        <v>222</v>
      </c>
      <c r="D321" s="354" t="s">
        <v>377</v>
      </c>
      <c r="E321" s="322">
        <v>200</v>
      </c>
      <c r="F321" s="347">
        <f>F322</f>
        <v>42.4</v>
      </c>
    </row>
    <row r="322" spans="1:6" ht="31.5">
      <c r="A322" s="349" t="s">
        <v>216</v>
      </c>
      <c r="B322" s="321" t="s">
        <v>226</v>
      </c>
      <c r="C322" s="321" t="s">
        <v>222</v>
      </c>
      <c r="D322" s="354" t="s">
        <v>377</v>
      </c>
      <c r="E322" s="322">
        <v>240</v>
      </c>
      <c r="F322" s="347">
        <v>42.4</v>
      </c>
    </row>
    <row r="323" spans="1:6" ht="141.75">
      <c r="A323" s="323" t="s">
        <v>526</v>
      </c>
      <c r="B323" s="321" t="s">
        <v>226</v>
      </c>
      <c r="C323" s="321" t="s">
        <v>222</v>
      </c>
      <c r="D323" s="322" t="s">
        <v>378</v>
      </c>
      <c r="E323" s="322"/>
      <c r="F323" s="347">
        <f>F324+F326</f>
        <v>97.3</v>
      </c>
    </row>
    <row r="324" spans="1:6" ht="63">
      <c r="A324" s="338" t="s">
        <v>277</v>
      </c>
      <c r="B324" s="321" t="s">
        <v>226</v>
      </c>
      <c r="C324" s="321" t="s">
        <v>222</v>
      </c>
      <c r="D324" s="322" t="s">
        <v>378</v>
      </c>
      <c r="E324" s="322">
        <v>100</v>
      </c>
      <c r="F324" s="347">
        <f>F325</f>
        <v>87.3</v>
      </c>
    </row>
    <row r="325" spans="1:6">
      <c r="A325" s="323" t="s">
        <v>282</v>
      </c>
      <c r="B325" s="321" t="s">
        <v>226</v>
      </c>
      <c r="C325" s="321" t="s">
        <v>222</v>
      </c>
      <c r="D325" s="322" t="s">
        <v>378</v>
      </c>
      <c r="E325" s="322">
        <v>110</v>
      </c>
      <c r="F325" s="347">
        <v>87.3</v>
      </c>
    </row>
    <row r="326" spans="1:6" ht="31.5">
      <c r="A326" s="338" t="s">
        <v>215</v>
      </c>
      <c r="B326" s="321" t="s">
        <v>226</v>
      </c>
      <c r="C326" s="321" t="s">
        <v>222</v>
      </c>
      <c r="D326" s="322" t="s">
        <v>378</v>
      </c>
      <c r="E326" s="322">
        <v>200</v>
      </c>
      <c r="F326" s="347">
        <f>F327</f>
        <v>10</v>
      </c>
    </row>
    <row r="327" spans="1:6" ht="31.5">
      <c r="A327" s="349" t="s">
        <v>216</v>
      </c>
      <c r="B327" s="321" t="s">
        <v>226</v>
      </c>
      <c r="C327" s="321" t="s">
        <v>222</v>
      </c>
      <c r="D327" s="322" t="s">
        <v>378</v>
      </c>
      <c r="E327" s="322">
        <v>240</v>
      </c>
      <c r="F327" s="347">
        <v>10</v>
      </c>
    </row>
    <row r="328" spans="1:6">
      <c r="A328" s="323" t="s">
        <v>208</v>
      </c>
      <c r="B328" s="321" t="s">
        <v>226</v>
      </c>
      <c r="C328" s="321" t="s">
        <v>222</v>
      </c>
      <c r="D328" s="322" t="s">
        <v>274</v>
      </c>
      <c r="E328" s="322"/>
      <c r="F328" s="347">
        <f>F329</f>
        <v>1779.2</v>
      </c>
    </row>
    <row r="329" spans="1:6">
      <c r="A329" s="323" t="s">
        <v>275</v>
      </c>
      <c r="B329" s="321" t="s">
        <v>226</v>
      </c>
      <c r="C329" s="321" t="s">
        <v>222</v>
      </c>
      <c r="D329" s="322" t="s">
        <v>276</v>
      </c>
      <c r="E329" s="322"/>
      <c r="F329" s="347">
        <f>F330</f>
        <v>1779.2</v>
      </c>
    </row>
    <row r="330" spans="1:6" ht="63">
      <c r="A330" s="338" t="s">
        <v>277</v>
      </c>
      <c r="B330" s="321" t="s">
        <v>226</v>
      </c>
      <c r="C330" s="321" t="s">
        <v>222</v>
      </c>
      <c r="D330" s="322" t="s">
        <v>276</v>
      </c>
      <c r="E330" s="322">
        <v>100</v>
      </c>
      <c r="F330" s="347">
        <f>F331</f>
        <v>1779.2</v>
      </c>
    </row>
    <row r="331" spans="1:6" ht="31.5">
      <c r="A331" s="323" t="s">
        <v>278</v>
      </c>
      <c r="B331" s="321" t="s">
        <v>226</v>
      </c>
      <c r="C331" s="321" t="s">
        <v>222</v>
      </c>
      <c r="D331" s="322" t="s">
        <v>276</v>
      </c>
      <c r="E331" s="322">
        <v>120</v>
      </c>
      <c r="F331" s="347">
        <v>1779.2</v>
      </c>
    </row>
    <row r="332" spans="1:6">
      <c r="A332" s="338" t="s">
        <v>19</v>
      </c>
      <c r="B332" s="339" t="s">
        <v>226</v>
      </c>
      <c r="C332" s="339" t="s">
        <v>222</v>
      </c>
      <c r="D332" s="340" t="s">
        <v>279</v>
      </c>
      <c r="E332" s="337"/>
      <c r="F332" s="347">
        <f>F333+F338</f>
        <v>8408.4</v>
      </c>
    </row>
    <row r="333" spans="1:6" ht="31.5">
      <c r="A333" s="338" t="s">
        <v>379</v>
      </c>
      <c r="B333" s="339" t="s">
        <v>226</v>
      </c>
      <c r="C333" s="339" t="s">
        <v>222</v>
      </c>
      <c r="D333" s="340" t="s">
        <v>281</v>
      </c>
      <c r="E333" s="337"/>
      <c r="F333" s="347">
        <f>F334+F336</f>
        <v>8368.4</v>
      </c>
    </row>
    <row r="334" spans="1:6" ht="63">
      <c r="A334" s="352" t="s">
        <v>380</v>
      </c>
      <c r="B334" s="321" t="s">
        <v>226</v>
      </c>
      <c r="C334" s="321" t="s">
        <v>222</v>
      </c>
      <c r="D334" s="322" t="s">
        <v>381</v>
      </c>
      <c r="E334" s="322">
        <v>100</v>
      </c>
      <c r="F334" s="347">
        <f>F335</f>
        <v>7146.9</v>
      </c>
    </row>
    <row r="335" spans="1:6">
      <c r="A335" s="323" t="s">
        <v>282</v>
      </c>
      <c r="B335" s="321" t="s">
        <v>226</v>
      </c>
      <c r="C335" s="321" t="s">
        <v>222</v>
      </c>
      <c r="D335" s="322" t="s">
        <v>281</v>
      </c>
      <c r="E335" s="322">
        <v>110</v>
      </c>
      <c r="F335" s="347">
        <v>7146.9</v>
      </c>
    </row>
    <row r="336" spans="1:6" ht="31.5">
      <c r="A336" s="338" t="s">
        <v>215</v>
      </c>
      <c r="B336" s="321" t="s">
        <v>226</v>
      </c>
      <c r="C336" s="321" t="s">
        <v>222</v>
      </c>
      <c r="D336" s="322" t="s">
        <v>281</v>
      </c>
      <c r="E336" s="322">
        <v>200</v>
      </c>
      <c r="F336" s="347">
        <f>F337</f>
        <v>1221.5</v>
      </c>
    </row>
    <row r="337" spans="1:9" ht="31.5">
      <c r="A337" s="349" t="s">
        <v>216</v>
      </c>
      <c r="B337" s="321" t="s">
        <v>226</v>
      </c>
      <c r="C337" s="321" t="s">
        <v>222</v>
      </c>
      <c r="D337" s="322" t="s">
        <v>281</v>
      </c>
      <c r="E337" s="322">
        <v>240</v>
      </c>
      <c r="F337" s="347">
        <f>1261.5-40</f>
        <v>1221.5</v>
      </c>
    </row>
    <row r="338" spans="1:9" ht="31.5">
      <c r="A338" s="360" t="s">
        <v>382</v>
      </c>
      <c r="B338" s="321" t="s">
        <v>226</v>
      </c>
      <c r="C338" s="321" t="s">
        <v>222</v>
      </c>
      <c r="D338" s="361" t="s">
        <v>562</v>
      </c>
      <c r="E338" s="322"/>
      <c r="F338" s="347">
        <f>F339</f>
        <v>40</v>
      </c>
    </row>
    <row r="339" spans="1:9">
      <c r="A339" s="362" t="s">
        <v>217</v>
      </c>
      <c r="B339" s="321" t="s">
        <v>226</v>
      </c>
      <c r="C339" s="321" t="s">
        <v>222</v>
      </c>
      <c r="D339" s="361" t="s">
        <v>562</v>
      </c>
      <c r="E339" s="357">
        <v>800</v>
      </c>
      <c r="F339" s="347">
        <f>F340</f>
        <v>40</v>
      </c>
    </row>
    <row r="340" spans="1:9">
      <c r="A340" s="363" t="s">
        <v>334</v>
      </c>
      <c r="B340" s="321" t="s">
        <v>226</v>
      </c>
      <c r="C340" s="321" t="s">
        <v>222</v>
      </c>
      <c r="D340" s="361" t="s">
        <v>562</v>
      </c>
      <c r="E340" s="359">
        <v>830</v>
      </c>
      <c r="F340" s="347">
        <v>40</v>
      </c>
    </row>
    <row r="341" spans="1:9" ht="18.75">
      <c r="A341" s="329" t="s">
        <v>123</v>
      </c>
      <c r="B341" s="332" t="s">
        <v>229</v>
      </c>
      <c r="C341" s="332"/>
      <c r="D341" s="328"/>
      <c r="E341" s="333"/>
      <c r="F341" s="346">
        <f>F342+F391</f>
        <v>32954.699999999997</v>
      </c>
      <c r="G341" s="335"/>
      <c r="H341" s="335"/>
      <c r="I341" s="335"/>
    </row>
    <row r="342" spans="1:9">
      <c r="A342" s="331" t="s">
        <v>124</v>
      </c>
      <c r="B342" s="327" t="s">
        <v>229</v>
      </c>
      <c r="C342" s="327" t="s">
        <v>206</v>
      </c>
      <c r="D342" s="328"/>
      <c r="E342" s="328"/>
      <c r="F342" s="346">
        <f>F372+F359+F364+F343+F349+F354</f>
        <v>23734.799999999999</v>
      </c>
    </row>
    <row r="343" spans="1:9">
      <c r="A343" s="323" t="s">
        <v>260</v>
      </c>
      <c r="B343" s="321" t="s">
        <v>229</v>
      </c>
      <c r="C343" s="321" t="s">
        <v>206</v>
      </c>
      <c r="D343" s="322" t="s">
        <v>299</v>
      </c>
      <c r="E343" s="322"/>
      <c r="F343" s="347">
        <f>F344</f>
        <v>180</v>
      </c>
    </row>
    <row r="344" spans="1:9" ht="31.5">
      <c r="A344" s="323" t="s">
        <v>261</v>
      </c>
      <c r="B344" s="321" t="s">
        <v>229</v>
      </c>
      <c r="C344" s="321" t="s">
        <v>206</v>
      </c>
      <c r="D344" s="322" t="s">
        <v>262</v>
      </c>
      <c r="E344" s="322"/>
      <c r="F344" s="347">
        <f>F345</f>
        <v>180</v>
      </c>
    </row>
    <row r="345" spans="1:9" ht="31.5">
      <c r="A345" s="364" t="s">
        <v>304</v>
      </c>
      <c r="B345" s="321" t="s">
        <v>229</v>
      </c>
      <c r="C345" s="321" t="s">
        <v>206</v>
      </c>
      <c r="D345" s="322" t="s">
        <v>263</v>
      </c>
      <c r="E345" s="322"/>
      <c r="F345" s="347">
        <f>F346</f>
        <v>180</v>
      </c>
    </row>
    <row r="346" spans="1:9" ht="31.5">
      <c r="A346" s="364" t="s">
        <v>550</v>
      </c>
      <c r="B346" s="321" t="s">
        <v>229</v>
      </c>
      <c r="C346" s="321" t="s">
        <v>206</v>
      </c>
      <c r="D346" s="322" t="s">
        <v>264</v>
      </c>
      <c r="E346" s="322"/>
      <c r="F346" s="347">
        <f>F347</f>
        <v>180</v>
      </c>
    </row>
    <row r="347" spans="1:9" ht="31.5">
      <c r="A347" s="323" t="s">
        <v>215</v>
      </c>
      <c r="B347" s="321" t="s">
        <v>229</v>
      </c>
      <c r="C347" s="321" t="s">
        <v>206</v>
      </c>
      <c r="D347" s="322" t="s">
        <v>264</v>
      </c>
      <c r="E347" s="322">
        <v>200</v>
      </c>
      <c r="F347" s="347">
        <f t="shared" ref="F347" si="2">F348</f>
        <v>180</v>
      </c>
    </row>
    <row r="348" spans="1:9" ht="31.5">
      <c r="A348" s="323" t="s">
        <v>216</v>
      </c>
      <c r="B348" s="321" t="s">
        <v>229</v>
      </c>
      <c r="C348" s="321" t="s">
        <v>206</v>
      </c>
      <c r="D348" s="322" t="s">
        <v>264</v>
      </c>
      <c r="E348" s="322">
        <v>240</v>
      </c>
      <c r="F348" s="347">
        <v>180</v>
      </c>
    </row>
    <row r="349" spans="1:9" ht="31.5">
      <c r="A349" s="323" t="s">
        <v>265</v>
      </c>
      <c r="B349" s="321" t="s">
        <v>229</v>
      </c>
      <c r="C349" s="321" t="s">
        <v>206</v>
      </c>
      <c r="D349" s="351" t="s">
        <v>266</v>
      </c>
      <c r="E349" s="322"/>
      <c r="F349" s="347">
        <f>F350</f>
        <v>2</v>
      </c>
    </row>
    <row r="350" spans="1:9" ht="31.5">
      <c r="A350" s="323" t="s">
        <v>267</v>
      </c>
      <c r="B350" s="321" t="s">
        <v>229</v>
      </c>
      <c r="C350" s="321" t="s">
        <v>206</v>
      </c>
      <c r="D350" s="322" t="s">
        <v>268</v>
      </c>
      <c r="E350" s="322"/>
      <c r="F350" s="347">
        <f>F351</f>
        <v>2</v>
      </c>
    </row>
    <row r="351" spans="1:9" ht="31.5">
      <c r="A351" s="323" t="s">
        <v>551</v>
      </c>
      <c r="B351" s="321" t="s">
        <v>229</v>
      </c>
      <c r="C351" s="321" t="s">
        <v>206</v>
      </c>
      <c r="D351" s="322" t="s">
        <v>269</v>
      </c>
      <c r="E351" s="322"/>
      <c r="F351" s="347">
        <f>F352</f>
        <v>2</v>
      </c>
    </row>
    <row r="352" spans="1:9" ht="31.5">
      <c r="A352" s="323" t="s">
        <v>215</v>
      </c>
      <c r="B352" s="321" t="s">
        <v>229</v>
      </c>
      <c r="C352" s="321" t="s">
        <v>206</v>
      </c>
      <c r="D352" s="322" t="s">
        <v>269</v>
      </c>
      <c r="E352" s="322">
        <v>200</v>
      </c>
      <c r="F352" s="347">
        <f>F353</f>
        <v>2</v>
      </c>
    </row>
    <row r="353" spans="1:7" ht="31.5">
      <c r="A353" s="323" t="s">
        <v>216</v>
      </c>
      <c r="B353" s="321" t="s">
        <v>229</v>
      </c>
      <c r="C353" s="321" t="s">
        <v>206</v>
      </c>
      <c r="D353" s="322" t="s">
        <v>269</v>
      </c>
      <c r="E353" s="322">
        <v>240</v>
      </c>
      <c r="F353" s="347">
        <v>2</v>
      </c>
    </row>
    <row r="354" spans="1:7" ht="47.25">
      <c r="A354" s="323" t="s">
        <v>270</v>
      </c>
      <c r="B354" s="321" t="s">
        <v>229</v>
      </c>
      <c r="C354" s="321" t="s">
        <v>206</v>
      </c>
      <c r="D354" s="322" t="s">
        <v>284</v>
      </c>
      <c r="E354" s="322"/>
      <c r="F354" s="347">
        <f>F355</f>
        <v>25</v>
      </c>
    </row>
    <row r="355" spans="1:7" ht="31.5">
      <c r="A355" s="323" t="s">
        <v>271</v>
      </c>
      <c r="B355" s="321" t="s">
        <v>229</v>
      </c>
      <c r="C355" s="321" t="s">
        <v>206</v>
      </c>
      <c r="D355" s="322" t="s">
        <v>272</v>
      </c>
      <c r="E355" s="322"/>
      <c r="F355" s="347">
        <f>F356</f>
        <v>25</v>
      </c>
    </row>
    <row r="356" spans="1:7" ht="31.5">
      <c r="A356" s="323" t="s">
        <v>552</v>
      </c>
      <c r="B356" s="358" t="s">
        <v>229</v>
      </c>
      <c r="C356" s="358" t="s">
        <v>206</v>
      </c>
      <c r="D356" s="322" t="s">
        <v>273</v>
      </c>
      <c r="E356" s="322"/>
      <c r="F356" s="347">
        <f>F357</f>
        <v>25</v>
      </c>
    </row>
    <row r="357" spans="1:7" ht="31.5">
      <c r="A357" s="323" t="s">
        <v>215</v>
      </c>
      <c r="B357" s="321" t="s">
        <v>229</v>
      </c>
      <c r="C357" s="321" t="s">
        <v>206</v>
      </c>
      <c r="D357" s="322" t="s">
        <v>273</v>
      </c>
      <c r="E357" s="322">
        <v>200</v>
      </c>
      <c r="F357" s="347">
        <f>F358</f>
        <v>25</v>
      </c>
    </row>
    <row r="358" spans="1:7" ht="31.5">
      <c r="A358" s="323" t="s">
        <v>216</v>
      </c>
      <c r="B358" s="321" t="s">
        <v>229</v>
      </c>
      <c r="C358" s="321" t="s">
        <v>206</v>
      </c>
      <c r="D358" s="322" t="s">
        <v>273</v>
      </c>
      <c r="E358" s="322">
        <v>240</v>
      </c>
      <c r="F358" s="347">
        <v>25</v>
      </c>
    </row>
    <row r="359" spans="1:7" ht="47.25">
      <c r="A359" s="341" t="s">
        <v>45</v>
      </c>
      <c r="B359" s="339" t="s">
        <v>229</v>
      </c>
      <c r="C359" s="339" t="s">
        <v>206</v>
      </c>
      <c r="D359" s="340" t="s">
        <v>292</v>
      </c>
      <c r="E359" s="340"/>
      <c r="F359" s="347">
        <f>F360</f>
        <v>26</v>
      </c>
      <c r="G359" s="335"/>
    </row>
    <row r="360" spans="1:7" ht="47.25">
      <c r="A360" s="341" t="s">
        <v>305</v>
      </c>
      <c r="B360" s="339" t="s">
        <v>229</v>
      </c>
      <c r="C360" s="339" t="s">
        <v>206</v>
      </c>
      <c r="D360" s="340" t="s">
        <v>293</v>
      </c>
      <c r="E360" s="340"/>
      <c r="F360" s="347">
        <f>F361</f>
        <v>26</v>
      </c>
    </row>
    <row r="361" spans="1:7" ht="47.25">
      <c r="A361" s="341" t="s">
        <v>553</v>
      </c>
      <c r="B361" s="339" t="s">
        <v>229</v>
      </c>
      <c r="C361" s="339" t="s">
        <v>206</v>
      </c>
      <c r="D361" s="340" t="s">
        <v>294</v>
      </c>
      <c r="E361" s="340"/>
      <c r="F361" s="347">
        <f>F362</f>
        <v>26</v>
      </c>
    </row>
    <row r="362" spans="1:7" ht="31.5">
      <c r="A362" s="338" t="s">
        <v>215</v>
      </c>
      <c r="B362" s="339" t="s">
        <v>229</v>
      </c>
      <c r="C362" s="339" t="s">
        <v>206</v>
      </c>
      <c r="D362" s="340" t="s">
        <v>294</v>
      </c>
      <c r="E362" s="340">
        <v>200</v>
      </c>
      <c r="F362" s="347">
        <f>F363</f>
        <v>26</v>
      </c>
    </row>
    <row r="363" spans="1:7" ht="31.5">
      <c r="A363" s="338" t="s">
        <v>216</v>
      </c>
      <c r="B363" s="339" t="s">
        <v>229</v>
      </c>
      <c r="C363" s="339" t="s">
        <v>206</v>
      </c>
      <c r="D363" s="340" t="s">
        <v>294</v>
      </c>
      <c r="E363" s="340">
        <v>240</v>
      </c>
      <c r="F363" s="347">
        <v>26</v>
      </c>
    </row>
    <row r="364" spans="1:7" ht="31.5">
      <c r="A364" s="323" t="s">
        <v>258</v>
      </c>
      <c r="B364" s="339" t="s">
        <v>229</v>
      </c>
      <c r="C364" s="339" t="s">
        <v>206</v>
      </c>
      <c r="D364" s="322" t="s">
        <v>295</v>
      </c>
      <c r="E364" s="322"/>
      <c r="F364" s="347">
        <f>F365+F369</f>
        <v>81</v>
      </c>
    </row>
    <row r="365" spans="1:7" ht="31.5">
      <c r="A365" s="323" t="s">
        <v>303</v>
      </c>
      <c r="B365" s="339" t="s">
        <v>229</v>
      </c>
      <c r="C365" s="339" t="s">
        <v>206</v>
      </c>
      <c r="D365" s="322" t="s">
        <v>296</v>
      </c>
      <c r="E365" s="322"/>
      <c r="F365" s="347">
        <f>F366</f>
        <v>6.6</v>
      </c>
    </row>
    <row r="366" spans="1:7" ht="47.25">
      <c r="A366" s="323" t="s">
        <v>504</v>
      </c>
      <c r="B366" s="339" t="s">
        <v>229</v>
      </c>
      <c r="C366" s="339" t="s">
        <v>206</v>
      </c>
      <c r="D366" s="413" t="s">
        <v>297</v>
      </c>
      <c r="E366" s="322"/>
      <c r="F366" s="347">
        <f>F367</f>
        <v>6.6</v>
      </c>
    </row>
    <row r="367" spans="1:7" ht="31.5">
      <c r="A367" s="338" t="s">
        <v>227</v>
      </c>
      <c r="B367" s="339" t="s">
        <v>229</v>
      </c>
      <c r="C367" s="339" t="s">
        <v>206</v>
      </c>
      <c r="D367" s="322" t="s">
        <v>297</v>
      </c>
      <c r="E367" s="322">
        <v>600</v>
      </c>
      <c r="F367" s="347">
        <f>F368</f>
        <v>6.6</v>
      </c>
    </row>
    <row r="368" spans="1:7">
      <c r="A368" s="338" t="s">
        <v>228</v>
      </c>
      <c r="B368" s="321" t="s">
        <v>229</v>
      </c>
      <c r="C368" s="321" t="s">
        <v>206</v>
      </c>
      <c r="D368" s="322" t="s">
        <v>297</v>
      </c>
      <c r="E368" s="322">
        <v>610</v>
      </c>
      <c r="F368" s="347">
        <v>6.6</v>
      </c>
    </row>
    <row r="369" spans="1:7" ht="63">
      <c r="A369" s="323" t="s">
        <v>259</v>
      </c>
      <c r="B369" s="321" t="s">
        <v>229</v>
      </c>
      <c r="C369" s="321" t="s">
        <v>206</v>
      </c>
      <c r="D369" s="322" t="s">
        <v>298</v>
      </c>
      <c r="E369" s="322"/>
      <c r="F369" s="347">
        <f>F370</f>
        <v>74.400000000000006</v>
      </c>
      <c r="G369" s="335"/>
    </row>
    <row r="370" spans="1:7" ht="31.5">
      <c r="A370" s="338" t="s">
        <v>227</v>
      </c>
      <c r="B370" s="321" t="s">
        <v>229</v>
      </c>
      <c r="C370" s="321" t="s">
        <v>206</v>
      </c>
      <c r="D370" s="322" t="s">
        <v>298</v>
      </c>
      <c r="E370" s="322">
        <v>600</v>
      </c>
      <c r="F370" s="347">
        <f>F371</f>
        <v>74.400000000000006</v>
      </c>
      <c r="G370" s="335"/>
    </row>
    <row r="371" spans="1:7">
      <c r="A371" s="338" t="s">
        <v>228</v>
      </c>
      <c r="B371" s="321" t="s">
        <v>229</v>
      </c>
      <c r="C371" s="321" t="s">
        <v>206</v>
      </c>
      <c r="D371" s="322" t="s">
        <v>298</v>
      </c>
      <c r="E371" s="322">
        <v>610</v>
      </c>
      <c r="F371" s="347">
        <v>74.400000000000006</v>
      </c>
      <c r="G371" s="335"/>
    </row>
    <row r="372" spans="1:7" s="334" customFormat="1" ht="32.25">
      <c r="A372" s="323" t="s">
        <v>250</v>
      </c>
      <c r="B372" s="321" t="s">
        <v>229</v>
      </c>
      <c r="C372" s="321" t="s">
        <v>206</v>
      </c>
      <c r="D372" s="322" t="s">
        <v>285</v>
      </c>
      <c r="E372" s="322"/>
      <c r="F372" s="347">
        <f>F373+F382</f>
        <v>23420.799999999999</v>
      </c>
    </row>
    <row r="373" spans="1:7" s="330" customFormat="1">
      <c r="A373" s="323" t="s">
        <v>251</v>
      </c>
      <c r="B373" s="321" t="s">
        <v>229</v>
      </c>
      <c r="C373" s="321" t="s">
        <v>206</v>
      </c>
      <c r="D373" s="322" t="s">
        <v>286</v>
      </c>
      <c r="E373" s="322"/>
      <c r="F373" s="347">
        <f>F374</f>
        <v>4791.7</v>
      </c>
    </row>
    <row r="374" spans="1:7" s="330" customFormat="1">
      <c r="A374" s="323" t="s">
        <v>252</v>
      </c>
      <c r="B374" s="321" t="s">
        <v>229</v>
      </c>
      <c r="C374" s="321" t="s">
        <v>206</v>
      </c>
      <c r="D374" s="322" t="s">
        <v>287</v>
      </c>
      <c r="E374" s="322"/>
      <c r="F374" s="347">
        <f>F375</f>
        <v>4791.7</v>
      </c>
    </row>
    <row r="375" spans="1:7" s="330" customFormat="1" ht="31.5">
      <c r="A375" s="323" t="s">
        <v>253</v>
      </c>
      <c r="B375" s="321" t="s">
        <v>229</v>
      </c>
      <c r="C375" s="321" t="s">
        <v>206</v>
      </c>
      <c r="D375" s="322" t="s">
        <v>288</v>
      </c>
      <c r="E375" s="322"/>
      <c r="F375" s="347">
        <f>F376</f>
        <v>4791.7</v>
      </c>
    </row>
    <row r="376" spans="1:7" ht="31.5">
      <c r="A376" s="338" t="s">
        <v>227</v>
      </c>
      <c r="B376" s="321" t="s">
        <v>229</v>
      </c>
      <c r="C376" s="321" t="s">
        <v>206</v>
      </c>
      <c r="D376" s="322" t="s">
        <v>288</v>
      </c>
      <c r="E376" s="322">
        <v>600</v>
      </c>
      <c r="F376" s="347">
        <f>F377</f>
        <v>4791.7</v>
      </c>
    </row>
    <row r="377" spans="1:7">
      <c r="A377" s="338" t="s">
        <v>228</v>
      </c>
      <c r="B377" s="321" t="s">
        <v>229</v>
      </c>
      <c r="C377" s="321" t="s">
        <v>206</v>
      </c>
      <c r="D377" s="322" t="s">
        <v>288</v>
      </c>
      <c r="E377" s="322">
        <v>610</v>
      </c>
      <c r="F377" s="347">
        <v>4791.7</v>
      </c>
    </row>
    <row r="378" spans="1:7" ht="31.5">
      <c r="A378" s="365" t="s">
        <v>254</v>
      </c>
      <c r="B378" s="321" t="s">
        <v>229</v>
      </c>
      <c r="C378" s="321" t="s">
        <v>206</v>
      </c>
      <c r="D378" s="322" t="s">
        <v>578</v>
      </c>
      <c r="E378" s="322"/>
      <c r="F378" s="347">
        <f>F379</f>
        <v>14.4</v>
      </c>
    </row>
    <row r="379" spans="1:7" ht="47.25">
      <c r="A379" s="323" t="s">
        <v>289</v>
      </c>
      <c r="B379" s="321" t="s">
        <v>229</v>
      </c>
      <c r="C379" s="321" t="s">
        <v>206</v>
      </c>
      <c r="D379" s="322" t="s">
        <v>574</v>
      </c>
      <c r="E379" s="322"/>
      <c r="F379" s="347">
        <f>F380</f>
        <v>14.4</v>
      </c>
    </row>
    <row r="380" spans="1:7">
      <c r="A380" s="362" t="s">
        <v>217</v>
      </c>
      <c r="B380" s="321" t="s">
        <v>229</v>
      </c>
      <c r="C380" s="321" t="s">
        <v>206</v>
      </c>
      <c r="D380" s="322" t="s">
        <v>574</v>
      </c>
      <c r="E380" s="357">
        <v>800</v>
      </c>
      <c r="F380" s="347">
        <f>F381</f>
        <v>14.4</v>
      </c>
    </row>
    <row r="381" spans="1:7">
      <c r="A381" s="355" t="s">
        <v>218</v>
      </c>
      <c r="B381" s="321" t="s">
        <v>229</v>
      </c>
      <c r="C381" s="321" t="s">
        <v>206</v>
      </c>
      <c r="D381" s="322" t="s">
        <v>574</v>
      </c>
      <c r="E381" s="359">
        <v>850</v>
      </c>
      <c r="F381" s="347">
        <v>14.4</v>
      </c>
    </row>
    <row r="382" spans="1:7">
      <c r="A382" s="323" t="s">
        <v>255</v>
      </c>
      <c r="B382" s="321" t="s">
        <v>229</v>
      </c>
      <c r="C382" s="321" t="s">
        <v>206</v>
      </c>
      <c r="D382" s="322" t="s">
        <v>290</v>
      </c>
      <c r="E382" s="322"/>
      <c r="F382" s="347">
        <f>F383+F387</f>
        <v>18629.099999999999</v>
      </c>
    </row>
    <row r="383" spans="1:7" ht="31.5">
      <c r="A383" s="323" t="s">
        <v>256</v>
      </c>
      <c r="B383" s="321" t="s">
        <v>229</v>
      </c>
      <c r="C383" s="321" t="s">
        <v>206</v>
      </c>
      <c r="D383" s="322" t="s">
        <v>291</v>
      </c>
      <c r="E383" s="322"/>
      <c r="F383" s="347">
        <f>F384</f>
        <v>18563.5</v>
      </c>
    </row>
    <row r="384" spans="1:7" ht="31.5">
      <c r="A384" s="323" t="s">
        <v>300</v>
      </c>
      <c r="B384" s="321" t="s">
        <v>229</v>
      </c>
      <c r="C384" s="321" t="s">
        <v>206</v>
      </c>
      <c r="D384" s="322" t="s">
        <v>301</v>
      </c>
      <c r="E384" s="322"/>
      <c r="F384" s="347">
        <f>F385</f>
        <v>18563.5</v>
      </c>
    </row>
    <row r="385" spans="1:7" ht="31.5">
      <c r="A385" s="338" t="s">
        <v>227</v>
      </c>
      <c r="B385" s="321" t="s">
        <v>229</v>
      </c>
      <c r="C385" s="321" t="s">
        <v>206</v>
      </c>
      <c r="D385" s="322" t="s">
        <v>301</v>
      </c>
      <c r="E385" s="322">
        <v>600</v>
      </c>
      <c r="F385" s="347">
        <f>F386</f>
        <v>18563.5</v>
      </c>
    </row>
    <row r="386" spans="1:7">
      <c r="A386" s="338" t="s">
        <v>228</v>
      </c>
      <c r="B386" s="321" t="s">
        <v>229</v>
      </c>
      <c r="C386" s="321" t="s">
        <v>206</v>
      </c>
      <c r="D386" s="322" t="s">
        <v>301</v>
      </c>
      <c r="E386" s="322">
        <v>610</v>
      </c>
      <c r="F386" s="347">
        <f>18574-10.5</f>
        <v>18563.5</v>
      </c>
    </row>
    <row r="387" spans="1:7" ht="31.5">
      <c r="A387" s="352" t="s">
        <v>302</v>
      </c>
      <c r="B387" s="321" t="s">
        <v>229</v>
      </c>
      <c r="C387" s="321" t="s">
        <v>206</v>
      </c>
      <c r="D387" s="357" t="s">
        <v>579</v>
      </c>
      <c r="E387" s="322"/>
      <c r="F387" s="347">
        <f>F388</f>
        <v>65.599999999999994</v>
      </c>
    </row>
    <row r="388" spans="1:7" ht="63">
      <c r="A388" s="355" t="s">
        <v>257</v>
      </c>
      <c r="B388" s="321" t="s">
        <v>229</v>
      </c>
      <c r="C388" s="321" t="s">
        <v>206</v>
      </c>
      <c r="D388" s="354" t="s">
        <v>575</v>
      </c>
      <c r="E388" s="322"/>
      <c r="F388" s="347">
        <f>F389</f>
        <v>65.599999999999994</v>
      </c>
    </row>
    <row r="389" spans="1:7">
      <c r="A389" s="362" t="s">
        <v>217</v>
      </c>
      <c r="B389" s="358" t="s">
        <v>229</v>
      </c>
      <c r="C389" s="358" t="s">
        <v>206</v>
      </c>
      <c r="D389" s="354" t="s">
        <v>575</v>
      </c>
      <c r="E389" s="357">
        <v>800</v>
      </c>
      <c r="F389" s="347">
        <f>F390</f>
        <v>65.599999999999994</v>
      </c>
    </row>
    <row r="390" spans="1:7">
      <c r="A390" s="355" t="s">
        <v>218</v>
      </c>
      <c r="B390" s="321" t="s">
        <v>229</v>
      </c>
      <c r="C390" s="321" t="s">
        <v>206</v>
      </c>
      <c r="D390" s="354" t="s">
        <v>575</v>
      </c>
      <c r="E390" s="359">
        <v>850</v>
      </c>
      <c r="F390" s="347">
        <v>65.599999999999994</v>
      </c>
      <c r="G390" s="335"/>
    </row>
    <row r="391" spans="1:7" s="330" customFormat="1" ht="37.5">
      <c r="A391" s="329" t="s">
        <v>129</v>
      </c>
      <c r="B391" s="327" t="s">
        <v>229</v>
      </c>
      <c r="C391" s="327" t="s">
        <v>212</v>
      </c>
      <c r="D391" s="328"/>
      <c r="E391" s="328"/>
      <c r="F391" s="346">
        <f>F392+F396</f>
        <v>9219.9</v>
      </c>
    </row>
    <row r="392" spans="1:7">
      <c r="A392" s="323" t="s">
        <v>208</v>
      </c>
      <c r="B392" s="321" t="s">
        <v>229</v>
      </c>
      <c r="C392" s="321" t="s">
        <v>212</v>
      </c>
      <c r="D392" s="322" t="s">
        <v>274</v>
      </c>
      <c r="E392" s="322"/>
      <c r="F392" s="347">
        <f>F393</f>
        <v>563</v>
      </c>
    </row>
    <row r="393" spans="1:7">
      <c r="A393" s="323" t="s">
        <v>275</v>
      </c>
      <c r="B393" s="321" t="s">
        <v>229</v>
      </c>
      <c r="C393" s="321" t="s">
        <v>212</v>
      </c>
      <c r="D393" s="322" t="s">
        <v>276</v>
      </c>
      <c r="E393" s="322"/>
      <c r="F393" s="347">
        <f>F394</f>
        <v>563</v>
      </c>
    </row>
    <row r="394" spans="1:7" ht="63">
      <c r="A394" s="338" t="s">
        <v>277</v>
      </c>
      <c r="B394" s="321" t="s">
        <v>229</v>
      </c>
      <c r="C394" s="321" t="s">
        <v>212</v>
      </c>
      <c r="D394" s="322" t="s">
        <v>276</v>
      </c>
      <c r="E394" s="322">
        <v>100</v>
      </c>
      <c r="F394" s="347">
        <f>F395</f>
        <v>563</v>
      </c>
    </row>
    <row r="395" spans="1:7" ht="31.5">
      <c r="A395" s="323" t="s">
        <v>278</v>
      </c>
      <c r="B395" s="321" t="s">
        <v>229</v>
      </c>
      <c r="C395" s="321" t="s">
        <v>212</v>
      </c>
      <c r="D395" s="322" t="s">
        <v>276</v>
      </c>
      <c r="E395" s="322">
        <v>120</v>
      </c>
      <c r="F395" s="347">
        <v>563</v>
      </c>
    </row>
    <row r="396" spans="1:7">
      <c r="A396" s="349" t="s">
        <v>19</v>
      </c>
      <c r="B396" s="321" t="s">
        <v>229</v>
      </c>
      <c r="C396" s="321" t="s">
        <v>212</v>
      </c>
      <c r="D396" s="354" t="s">
        <v>279</v>
      </c>
      <c r="E396" s="354"/>
      <c r="F396" s="366">
        <f>F397+F402</f>
        <v>8656.9</v>
      </c>
    </row>
    <row r="397" spans="1:7" ht="31.5">
      <c r="A397" s="349" t="s">
        <v>280</v>
      </c>
      <c r="B397" s="321" t="s">
        <v>229</v>
      </c>
      <c r="C397" s="321" t="s">
        <v>212</v>
      </c>
      <c r="D397" s="354" t="s">
        <v>281</v>
      </c>
      <c r="E397" s="354"/>
      <c r="F397" s="366">
        <f>F398+F400</f>
        <v>8575</v>
      </c>
    </row>
    <row r="398" spans="1:7" ht="63">
      <c r="A398" s="338" t="s">
        <v>277</v>
      </c>
      <c r="B398" s="321" t="s">
        <v>229</v>
      </c>
      <c r="C398" s="321" t="s">
        <v>212</v>
      </c>
      <c r="D398" s="354" t="s">
        <v>281</v>
      </c>
      <c r="E398" s="322">
        <v>100</v>
      </c>
      <c r="F398" s="347">
        <f>F399</f>
        <v>8134.9</v>
      </c>
    </row>
    <row r="399" spans="1:7">
      <c r="A399" s="323" t="s">
        <v>282</v>
      </c>
      <c r="B399" s="321" t="s">
        <v>229</v>
      </c>
      <c r="C399" s="321" t="s">
        <v>212</v>
      </c>
      <c r="D399" s="322" t="s">
        <v>281</v>
      </c>
      <c r="E399" s="322">
        <v>110</v>
      </c>
      <c r="F399" s="347">
        <v>8134.9</v>
      </c>
    </row>
    <row r="400" spans="1:7" s="330" customFormat="1" ht="31.5">
      <c r="A400" s="338" t="s">
        <v>215</v>
      </c>
      <c r="B400" s="353" t="s">
        <v>229</v>
      </c>
      <c r="C400" s="353" t="s">
        <v>212</v>
      </c>
      <c r="D400" s="322" t="s">
        <v>281</v>
      </c>
      <c r="E400" s="322">
        <v>200</v>
      </c>
      <c r="F400" s="347">
        <f>F401</f>
        <v>440.1</v>
      </c>
    </row>
    <row r="401" spans="1:9" ht="31.5">
      <c r="A401" s="323" t="s">
        <v>216</v>
      </c>
      <c r="B401" s="353" t="s">
        <v>229</v>
      </c>
      <c r="C401" s="353" t="s">
        <v>212</v>
      </c>
      <c r="D401" s="322" t="s">
        <v>281</v>
      </c>
      <c r="E401" s="322">
        <v>240</v>
      </c>
      <c r="F401" s="347">
        <v>440.1</v>
      </c>
    </row>
    <row r="402" spans="1:9" ht="31.5">
      <c r="A402" s="323" t="s">
        <v>283</v>
      </c>
      <c r="B402" s="321" t="s">
        <v>229</v>
      </c>
      <c r="C402" s="321" t="s">
        <v>212</v>
      </c>
      <c r="D402" s="322" t="s">
        <v>563</v>
      </c>
      <c r="E402" s="322"/>
      <c r="F402" s="347">
        <f>F403</f>
        <v>81.900000000000006</v>
      </c>
    </row>
    <row r="403" spans="1:9">
      <c r="A403" s="344" t="s">
        <v>217</v>
      </c>
      <c r="B403" s="321" t="s">
        <v>229</v>
      </c>
      <c r="C403" s="321" t="s">
        <v>212</v>
      </c>
      <c r="D403" s="322" t="s">
        <v>563</v>
      </c>
      <c r="E403" s="322">
        <v>800</v>
      </c>
      <c r="F403" s="347">
        <f>F404</f>
        <v>81.900000000000006</v>
      </c>
    </row>
    <row r="404" spans="1:9">
      <c r="A404" s="338" t="s">
        <v>218</v>
      </c>
      <c r="B404" s="321" t="s">
        <v>229</v>
      </c>
      <c r="C404" s="321" t="s">
        <v>212</v>
      </c>
      <c r="D404" s="322" t="s">
        <v>563</v>
      </c>
      <c r="E404" s="322">
        <v>850</v>
      </c>
      <c r="F404" s="347">
        <v>81.900000000000006</v>
      </c>
    </row>
    <row r="405" spans="1:9" ht="18.75">
      <c r="A405" s="329" t="s">
        <v>59</v>
      </c>
      <c r="B405" s="327">
        <v>10</v>
      </c>
      <c r="C405" s="327"/>
      <c r="D405" s="328"/>
      <c r="E405" s="328"/>
      <c r="F405" s="346">
        <f>F406+F423</f>
        <v>9977.0999999999985</v>
      </c>
      <c r="G405" s="335"/>
      <c r="H405" s="335"/>
      <c r="I405" s="335"/>
    </row>
    <row r="406" spans="1:9">
      <c r="A406" s="345" t="s">
        <v>176</v>
      </c>
      <c r="B406" s="336" t="s">
        <v>230</v>
      </c>
      <c r="C406" s="336" t="s">
        <v>207</v>
      </c>
      <c r="D406" s="337"/>
      <c r="E406" s="337"/>
      <c r="F406" s="346">
        <f>F407+F412+F419</f>
        <v>6471.5999999999995</v>
      </c>
    </row>
    <row r="407" spans="1:9" ht="47.25">
      <c r="A407" s="338" t="s">
        <v>231</v>
      </c>
      <c r="B407" s="339" t="s">
        <v>230</v>
      </c>
      <c r="C407" s="339" t="s">
        <v>207</v>
      </c>
      <c r="D407" s="340" t="s">
        <v>468</v>
      </c>
      <c r="E407" s="340"/>
      <c r="F407" s="347">
        <f>F408</f>
        <v>42.2</v>
      </c>
    </row>
    <row r="408" spans="1:9" ht="47.25">
      <c r="A408" s="338" t="s">
        <v>469</v>
      </c>
      <c r="B408" s="339" t="s">
        <v>230</v>
      </c>
      <c r="C408" s="339" t="s">
        <v>207</v>
      </c>
      <c r="D408" s="340" t="s">
        <v>470</v>
      </c>
      <c r="E408" s="340"/>
      <c r="F408" s="347">
        <f>F409</f>
        <v>42.2</v>
      </c>
    </row>
    <row r="409" spans="1:9" ht="47.25">
      <c r="A409" s="338" t="s">
        <v>554</v>
      </c>
      <c r="B409" s="339" t="s">
        <v>230</v>
      </c>
      <c r="C409" s="339" t="s">
        <v>207</v>
      </c>
      <c r="D409" s="340" t="s">
        <v>471</v>
      </c>
      <c r="E409" s="340"/>
      <c r="F409" s="347">
        <f>F410</f>
        <v>42.2</v>
      </c>
    </row>
    <row r="410" spans="1:9" s="334" customFormat="1" ht="18.75">
      <c r="A410" s="338" t="s">
        <v>475</v>
      </c>
      <c r="B410" s="339" t="s">
        <v>230</v>
      </c>
      <c r="C410" s="339" t="s">
        <v>207</v>
      </c>
      <c r="D410" s="340" t="s">
        <v>471</v>
      </c>
      <c r="E410" s="407">
        <v>300</v>
      </c>
      <c r="F410" s="347">
        <f>F411</f>
        <v>42.2</v>
      </c>
    </row>
    <row r="411" spans="1:9" ht="31.5">
      <c r="A411" s="338" t="s">
        <v>523</v>
      </c>
      <c r="B411" s="339" t="s">
        <v>230</v>
      </c>
      <c r="C411" s="339" t="s">
        <v>207</v>
      </c>
      <c r="D411" s="340" t="s">
        <v>471</v>
      </c>
      <c r="E411" s="408">
        <v>320</v>
      </c>
      <c r="F411" s="347">
        <v>42.2</v>
      </c>
    </row>
    <row r="412" spans="1:9" ht="31.5">
      <c r="A412" s="338" t="s">
        <v>258</v>
      </c>
      <c r="B412" s="339">
        <v>10</v>
      </c>
      <c r="C412" s="339" t="s">
        <v>207</v>
      </c>
      <c r="D412" s="340" t="s">
        <v>295</v>
      </c>
      <c r="E412" s="340"/>
      <c r="F412" s="347">
        <f>F413</f>
        <v>6088.9</v>
      </c>
    </row>
    <row r="413" spans="1:9">
      <c r="A413" s="338" t="s">
        <v>315</v>
      </c>
      <c r="B413" s="339" t="s">
        <v>230</v>
      </c>
      <c r="C413" s="339" t="s">
        <v>207</v>
      </c>
      <c r="D413" s="340" t="s">
        <v>316</v>
      </c>
      <c r="E413" s="340"/>
      <c r="F413" s="347">
        <f>F414</f>
        <v>6088.9</v>
      </c>
    </row>
    <row r="414" spans="1:9" ht="47.25">
      <c r="A414" s="338" t="s">
        <v>472</v>
      </c>
      <c r="B414" s="339" t="s">
        <v>230</v>
      </c>
      <c r="C414" s="339" t="s">
        <v>207</v>
      </c>
      <c r="D414" s="340" t="s">
        <v>495</v>
      </c>
      <c r="E414" s="340"/>
      <c r="F414" s="347">
        <f>F415+F417</f>
        <v>6088.9</v>
      </c>
    </row>
    <row r="415" spans="1:9" ht="31.5">
      <c r="A415" s="338" t="s">
        <v>215</v>
      </c>
      <c r="B415" s="339" t="s">
        <v>230</v>
      </c>
      <c r="C415" s="339" t="s">
        <v>207</v>
      </c>
      <c r="D415" s="340" t="s">
        <v>495</v>
      </c>
      <c r="E415" s="340">
        <v>200</v>
      </c>
      <c r="F415" s="347">
        <f>F416</f>
        <v>107.7</v>
      </c>
    </row>
    <row r="416" spans="1:9" ht="31.5">
      <c r="A416" s="338" t="s">
        <v>216</v>
      </c>
      <c r="B416" s="339" t="s">
        <v>230</v>
      </c>
      <c r="C416" s="339" t="s">
        <v>207</v>
      </c>
      <c r="D416" s="340" t="s">
        <v>495</v>
      </c>
      <c r="E416" s="340">
        <v>240</v>
      </c>
      <c r="F416" s="347">
        <v>107.7</v>
      </c>
    </row>
    <row r="417" spans="1:12">
      <c r="A417" s="338" t="s">
        <v>475</v>
      </c>
      <c r="B417" s="339" t="s">
        <v>230</v>
      </c>
      <c r="C417" s="339" t="s">
        <v>207</v>
      </c>
      <c r="D417" s="340" t="s">
        <v>495</v>
      </c>
      <c r="E417" s="344">
        <v>300</v>
      </c>
      <c r="F417" s="347">
        <f>F418</f>
        <v>5981.2</v>
      </c>
      <c r="J417" s="335"/>
      <c r="K417" s="335"/>
      <c r="L417" s="335"/>
    </row>
    <row r="418" spans="1:12">
      <c r="A418" s="338" t="s">
        <v>240</v>
      </c>
      <c r="B418" s="339" t="s">
        <v>230</v>
      </c>
      <c r="C418" s="339" t="s">
        <v>207</v>
      </c>
      <c r="D418" s="340" t="s">
        <v>495</v>
      </c>
      <c r="E418" s="385">
        <v>310</v>
      </c>
      <c r="F418" s="347">
        <v>5981.2</v>
      </c>
    </row>
    <row r="419" spans="1:12" ht="31.5">
      <c r="A419" s="338" t="s">
        <v>473</v>
      </c>
      <c r="B419" s="339" t="s">
        <v>230</v>
      </c>
      <c r="C419" s="339" t="s">
        <v>207</v>
      </c>
      <c r="D419" s="340" t="s">
        <v>474</v>
      </c>
      <c r="E419" s="340"/>
      <c r="F419" s="347">
        <f>F420</f>
        <v>340.5</v>
      </c>
    </row>
    <row r="420" spans="1:12" ht="31.5">
      <c r="A420" s="338" t="s">
        <v>171</v>
      </c>
      <c r="B420" s="339" t="s">
        <v>230</v>
      </c>
      <c r="C420" s="339" t="s">
        <v>207</v>
      </c>
      <c r="D420" s="340" t="s">
        <v>564</v>
      </c>
      <c r="E420" s="367"/>
      <c r="F420" s="347">
        <f>F421</f>
        <v>340.5</v>
      </c>
    </row>
    <row r="421" spans="1:12">
      <c r="A421" s="338" t="s">
        <v>475</v>
      </c>
      <c r="B421" s="339" t="s">
        <v>230</v>
      </c>
      <c r="C421" s="339" t="s">
        <v>207</v>
      </c>
      <c r="D421" s="340" t="s">
        <v>564</v>
      </c>
      <c r="E421" s="344">
        <v>300</v>
      </c>
      <c r="F421" s="347">
        <f>F422</f>
        <v>340.5</v>
      </c>
    </row>
    <row r="422" spans="1:12">
      <c r="A422" s="338" t="s">
        <v>240</v>
      </c>
      <c r="B422" s="339" t="s">
        <v>230</v>
      </c>
      <c r="C422" s="339" t="s">
        <v>207</v>
      </c>
      <c r="D422" s="340" t="s">
        <v>564</v>
      </c>
      <c r="E422" s="385">
        <v>310</v>
      </c>
      <c r="F422" s="347">
        <v>340.5</v>
      </c>
    </row>
    <row r="423" spans="1:12">
      <c r="A423" s="331" t="s">
        <v>117</v>
      </c>
      <c r="B423" s="327">
        <v>10</v>
      </c>
      <c r="C423" s="327" t="s">
        <v>212</v>
      </c>
      <c r="D423" s="322"/>
      <c r="E423" s="322"/>
      <c r="F423" s="347">
        <f t="shared" ref="F423:F427" si="3">F424</f>
        <v>3505.5</v>
      </c>
    </row>
    <row r="424" spans="1:12" ht="31.5">
      <c r="A424" s="323" t="s">
        <v>383</v>
      </c>
      <c r="B424" s="321">
        <v>10</v>
      </c>
      <c r="C424" s="321" t="s">
        <v>212</v>
      </c>
      <c r="D424" s="322" t="s">
        <v>295</v>
      </c>
      <c r="E424" s="322"/>
      <c r="F424" s="347">
        <f t="shared" si="3"/>
        <v>3505.5</v>
      </c>
    </row>
    <row r="425" spans="1:12">
      <c r="A425" s="323" t="s">
        <v>315</v>
      </c>
      <c r="B425" s="321">
        <v>10</v>
      </c>
      <c r="C425" s="321" t="s">
        <v>212</v>
      </c>
      <c r="D425" s="322" t="s">
        <v>316</v>
      </c>
      <c r="E425" s="322"/>
      <c r="F425" s="347">
        <f t="shared" si="3"/>
        <v>3505.5</v>
      </c>
    </row>
    <row r="426" spans="1:12" ht="63">
      <c r="A426" s="323" t="s">
        <v>384</v>
      </c>
      <c r="B426" s="321">
        <v>10</v>
      </c>
      <c r="C426" s="321" t="s">
        <v>212</v>
      </c>
      <c r="D426" s="322" t="s">
        <v>385</v>
      </c>
      <c r="E426" s="322"/>
      <c r="F426" s="347">
        <f t="shared" si="3"/>
        <v>3505.5</v>
      </c>
    </row>
    <row r="427" spans="1:12" s="334" customFormat="1" ht="18.75">
      <c r="A427" s="323" t="s">
        <v>386</v>
      </c>
      <c r="B427" s="321">
        <v>10</v>
      </c>
      <c r="C427" s="321" t="s">
        <v>212</v>
      </c>
      <c r="D427" s="322" t="s">
        <v>385</v>
      </c>
      <c r="E427" s="322">
        <v>300</v>
      </c>
      <c r="F427" s="347">
        <f t="shared" si="3"/>
        <v>3505.5</v>
      </c>
    </row>
    <row r="428" spans="1:12">
      <c r="A428" s="323" t="s">
        <v>240</v>
      </c>
      <c r="B428" s="321">
        <v>10</v>
      </c>
      <c r="C428" s="321" t="s">
        <v>212</v>
      </c>
      <c r="D428" s="322" t="s">
        <v>385</v>
      </c>
      <c r="E428" s="322">
        <v>310</v>
      </c>
      <c r="F428" s="347">
        <v>3505.5</v>
      </c>
    </row>
    <row r="429" spans="1:12" ht="18.75">
      <c r="A429" s="329" t="s">
        <v>64</v>
      </c>
      <c r="B429" s="327">
        <v>11</v>
      </c>
      <c r="C429" s="327"/>
      <c r="D429" s="328"/>
      <c r="E429" s="328"/>
      <c r="F429" s="346">
        <f t="shared" ref="F429:F434" si="4">F430</f>
        <v>80</v>
      </c>
      <c r="G429" s="335"/>
      <c r="H429" s="335"/>
      <c r="I429" s="335"/>
    </row>
    <row r="430" spans="1:12" s="330" customFormat="1">
      <c r="A430" s="345" t="s">
        <v>232</v>
      </c>
      <c r="B430" s="336">
        <v>11</v>
      </c>
      <c r="C430" s="336" t="s">
        <v>206</v>
      </c>
      <c r="D430" s="337"/>
      <c r="E430" s="337"/>
      <c r="F430" s="346">
        <f t="shared" si="4"/>
        <v>80</v>
      </c>
    </row>
    <row r="431" spans="1:12" ht="31.5">
      <c r="A431" s="338" t="s">
        <v>476</v>
      </c>
      <c r="B431" s="339" t="s">
        <v>233</v>
      </c>
      <c r="C431" s="339" t="s">
        <v>206</v>
      </c>
      <c r="D431" s="340" t="s">
        <v>477</v>
      </c>
      <c r="E431" s="340"/>
      <c r="F431" s="347">
        <f t="shared" si="4"/>
        <v>80</v>
      </c>
    </row>
    <row r="432" spans="1:12" ht="31.5">
      <c r="A432" s="338" t="s">
        <v>478</v>
      </c>
      <c r="B432" s="339" t="s">
        <v>233</v>
      </c>
      <c r="C432" s="339" t="s">
        <v>206</v>
      </c>
      <c r="D432" s="340" t="s">
        <v>524</v>
      </c>
      <c r="E432" s="340"/>
      <c r="F432" s="347">
        <f t="shared" si="4"/>
        <v>80</v>
      </c>
    </row>
    <row r="433" spans="1:16381" ht="31.5">
      <c r="A433" s="338" t="s">
        <v>555</v>
      </c>
      <c r="B433" s="339" t="s">
        <v>233</v>
      </c>
      <c r="C433" s="339" t="s">
        <v>206</v>
      </c>
      <c r="D433" s="340" t="s">
        <v>525</v>
      </c>
      <c r="E433" s="340"/>
      <c r="F433" s="347">
        <f t="shared" si="4"/>
        <v>80</v>
      </c>
    </row>
    <row r="434" spans="1:16381" ht="31.5">
      <c r="A434" s="338" t="s">
        <v>215</v>
      </c>
      <c r="B434" s="339" t="s">
        <v>233</v>
      </c>
      <c r="C434" s="339" t="s">
        <v>206</v>
      </c>
      <c r="D434" s="340" t="s">
        <v>525</v>
      </c>
      <c r="E434" s="340">
        <v>200</v>
      </c>
      <c r="F434" s="347">
        <f t="shared" si="4"/>
        <v>80</v>
      </c>
    </row>
    <row r="435" spans="1:16381" ht="31.5">
      <c r="A435" s="338" t="s">
        <v>216</v>
      </c>
      <c r="B435" s="339" t="s">
        <v>233</v>
      </c>
      <c r="C435" s="339" t="s">
        <v>206</v>
      </c>
      <c r="D435" s="340" t="s">
        <v>525</v>
      </c>
      <c r="E435" s="340">
        <v>240</v>
      </c>
      <c r="F435" s="347">
        <v>80</v>
      </c>
    </row>
    <row r="436" spans="1:16381">
      <c r="A436" s="345" t="s">
        <v>70</v>
      </c>
      <c r="B436" s="336">
        <v>12</v>
      </c>
      <c r="C436" s="336"/>
      <c r="D436" s="337"/>
      <c r="E436" s="337"/>
      <c r="F436" s="346">
        <f t="shared" ref="F436:F441" si="5">F437</f>
        <v>80</v>
      </c>
      <c r="G436" s="335"/>
      <c r="H436" s="335"/>
      <c r="I436" s="335"/>
    </row>
    <row r="437" spans="1:16381">
      <c r="A437" s="345" t="s">
        <v>500</v>
      </c>
      <c r="B437" s="336" t="s">
        <v>225</v>
      </c>
      <c r="C437" s="336" t="s">
        <v>221</v>
      </c>
      <c r="D437" s="337"/>
      <c r="E437" s="337"/>
      <c r="F437" s="346">
        <f t="shared" si="5"/>
        <v>80</v>
      </c>
    </row>
    <row r="438" spans="1:16381" s="368" customFormat="1">
      <c r="A438" s="338" t="s">
        <v>479</v>
      </c>
      <c r="B438" s="339">
        <v>12</v>
      </c>
      <c r="C438" s="339" t="s">
        <v>221</v>
      </c>
      <c r="D438" s="340" t="s">
        <v>480</v>
      </c>
      <c r="E438" s="340"/>
      <c r="F438" s="347">
        <f t="shared" si="5"/>
        <v>80</v>
      </c>
    </row>
    <row r="439" spans="1:16381">
      <c r="A439" s="338" t="s">
        <v>481</v>
      </c>
      <c r="B439" s="339">
        <v>12</v>
      </c>
      <c r="C439" s="339" t="s">
        <v>221</v>
      </c>
      <c r="D439" s="340" t="s">
        <v>482</v>
      </c>
      <c r="E439" s="340"/>
      <c r="F439" s="347">
        <f t="shared" si="5"/>
        <v>80</v>
      </c>
    </row>
    <row r="440" spans="1:16381">
      <c r="A440" s="338" t="s">
        <v>483</v>
      </c>
      <c r="B440" s="339">
        <v>12</v>
      </c>
      <c r="C440" s="339" t="s">
        <v>221</v>
      </c>
      <c r="D440" s="340" t="s">
        <v>484</v>
      </c>
      <c r="E440" s="340"/>
      <c r="F440" s="347">
        <f t="shared" si="5"/>
        <v>80</v>
      </c>
    </row>
    <row r="441" spans="1:16381" ht="31.5">
      <c r="A441" s="338" t="s">
        <v>215</v>
      </c>
      <c r="B441" s="339">
        <v>12</v>
      </c>
      <c r="C441" s="339" t="s">
        <v>221</v>
      </c>
      <c r="D441" s="340" t="s">
        <v>484</v>
      </c>
      <c r="E441" s="340">
        <v>200</v>
      </c>
      <c r="F441" s="347">
        <f t="shared" si="5"/>
        <v>80</v>
      </c>
    </row>
    <row r="442" spans="1:16381" ht="31.5">
      <c r="A442" s="338" t="s">
        <v>216</v>
      </c>
      <c r="B442" s="339">
        <v>12</v>
      </c>
      <c r="C442" s="339" t="s">
        <v>221</v>
      </c>
      <c r="D442" s="340" t="s">
        <v>484</v>
      </c>
      <c r="E442" s="340">
        <v>240</v>
      </c>
      <c r="F442" s="347">
        <v>80</v>
      </c>
    </row>
    <row r="443" spans="1:16381" s="402" customFormat="1" ht="37.5">
      <c r="A443" s="391" t="s">
        <v>501</v>
      </c>
      <c r="B443" s="392" t="s">
        <v>241</v>
      </c>
      <c r="C443" s="392"/>
      <c r="D443" s="332"/>
      <c r="E443" s="332"/>
      <c r="F443" s="347">
        <f>F444</f>
        <v>250</v>
      </c>
      <c r="G443" s="412"/>
      <c r="H443" s="412"/>
      <c r="I443" s="412"/>
      <c r="J443" s="401"/>
      <c r="K443" s="401"/>
      <c r="L443" s="401"/>
      <c r="M443" s="401"/>
      <c r="N443" s="401"/>
      <c r="O443" s="401"/>
      <c r="P443" s="401"/>
      <c r="Q443" s="401"/>
      <c r="R443" s="401"/>
      <c r="S443" s="401"/>
      <c r="T443" s="401"/>
      <c r="U443" s="401"/>
      <c r="V443" s="401"/>
      <c r="W443" s="401"/>
      <c r="X443" s="401"/>
      <c r="Y443" s="401"/>
      <c r="Z443" s="401"/>
      <c r="AA443" s="401"/>
      <c r="AB443" s="401"/>
      <c r="AC443" s="401"/>
      <c r="AD443" s="401"/>
      <c r="AE443" s="401"/>
      <c r="AF443" s="401"/>
      <c r="AG443" s="401"/>
      <c r="AH443" s="401"/>
      <c r="AI443" s="401"/>
      <c r="AJ443" s="401"/>
      <c r="AK443" s="401"/>
      <c r="AL443" s="401"/>
      <c r="AM443" s="401"/>
      <c r="AN443" s="401"/>
      <c r="AO443" s="401"/>
      <c r="AP443" s="401"/>
      <c r="AQ443" s="401"/>
      <c r="AR443" s="401"/>
      <c r="AS443" s="401"/>
      <c r="AT443" s="401"/>
      <c r="AU443" s="401"/>
      <c r="AV443" s="401"/>
      <c r="AW443" s="401"/>
      <c r="AX443" s="401"/>
      <c r="AY443" s="401"/>
      <c r="AZ443" s="401"/>
      <c r="BA443" s="401"/>
      <c r="BB443" s="401"/>
      <c r="BC443" s="401"/>
      <c r="BD443" s="401"/>
      <c r="BE443" s="401"/>
      <c r="BF443" s="401"/>
      <c r="BG443" s="401"/>
      <c r="BH443" s="401"/>
      <c r="BI443" s="401"/>
      <c r="BJ443" s="401"/>
      <c r="BK443" s="401"/>
      <c r="BL443" s="401"/>
      <c r="BM443" s="401"/>
      <c r="BN443" s="401"/>
      <c r="BO443" s="401"/>
      <c r="BP443" s="401"/>
      <c r="BQ443" s="401"/>
      <c r="BR443" s="401"/>
      <c r="BS443" s="401"/>
      <c r="BT443" s="401"/>
      <c r="BU443" s="401"/>
      <c r="BV443" s="401"/>
      <c r="BW443" s="401"/>
      <c r="BX443" s="401"/>
      <c r="BY443" s="401"/>
      <c r="BZ443" s="401"/>
      <c r="CA443" s="401"/>
      <c r="CB443" s="401"/>
      <c r="CC443" s="401"/>
      <c r="CD443" s="401"/>
      <c r="CE443" s="401"/>
      <c r="CF443" s="401"/>
      <c r="CG443" s="401"/>
      <c r="CH443" s="401"/>
      <c r="CI443" s="401"/>
      <c r="CJ443" s="401"/>
      <c r="CK443" s="401"/>
      <c r="CL443" s="401"/>
      <c r="CM443" s="401"/>
      <c r="CN443" s="401"/>
      <c r="CO443" s="401"/>
      <c r="CP443" s="401"/>
      <c r="CQ443" s="401"/>
      <c r="CR443" s="401"/>
      <c r="CS443" s="401"/>
      <c r="CT443" s="401"/>
      <c r="CU443" s="401"/>
      <c r="CV443" s="401"/>
      <c r="CW443" s="401"/>
      <c r="CX443" s="401"/>
      <c r="CY443" s="401"/>
      <c r="CZ443" s="401"/>
      <c r="DA443" s="401"/>
      <c r="DB443" s="401"/>
      <c r="DC443" s="401"/>
      <c r="DD443" s="401"/>
      <c r="DE443" s="401"/>
      <c r="DF443" s="401"/>
      <c r="DG443" s="401"/>
      <c r="DH443" s="401"/>
      <c r="DI443" s="401"/>
      <c r="DJ443" s="401"/>
      <c r="DK443" s="401"/>
      <c r="DL443" s="401"/>
      <c r="DM443" s="401"/>
      <c r="DN443" s="401"/>
      <c r="DO443" s="401"/>
      <c r="DP443" s="401"/>
      <c r="DQ443" s="401"/>
      <c r="DR443" s="401"/>
      <c r="DS443" s="401"/>
      <c r="DT443" s="401"/>
      <c r="DU443" s="401"/>
      <c r="DV443" s="401"/>
      <c r="DW443" s="401"/>
      <c r="DX443" s="401"/>
      <c r="DY443" s="401"/>
      <c r="DZ443" s="401"/>
      <c r="EA443" s="401"/>
      <c r="EB443" s="401"/>
      <c r="EC443" s="401"/>
      <c r="ED443" s="401"/>
      <c r="EE443" s="401"/>
      <c r="EF443" s="401"/>
      <c r="EG443" s="401"/>
      <c r="EH443" s="401"/>
      <c r="EI443" s="401"/>
      <c r="EJ443" s="401"/>
      <c r="EK443" s="401"/>
      <c r="EL443" s="401"/>
      <c r="EM443" s="401"/>
      <c r="EN443" s="401"/>
      <c r="EO443" s="401"/>
      <c r="EP443" s="401"/>
      <c r="EQ443" s="401"/>
      <c r="ER443" s="401"/>
      <c r="ES443" s="401"/>
      <c r="ET443" s="401"/>
      <c r="EU443" s="401"/>
      <c r="EV443" s="401"/>
      <c r="EW443" s="401"/>
      <c r="EX443" s="401"/>
      <c r="EY443" s="401"/>
      <c r="EZ443" s="401"/>
      <c r="FA443" s="401"/>
      <c r="FB443" s="401"/>
      <c r="FC443" s="401"/>
      <c r="FD443" s="401"/>
      <c r="FE443" s="401"/>
      <c r="FF443" s="401"/>
      <c r="FG443" s="401"/>
      <c r="FH443" s="401"/>
      <c r="FI443" s="401"/>
      <c r="FJ443" s="401"/>
      <c r="FK443" s="401"/>
      <c r="FL443" s="401"/>
      <c r="FM443" s="401"/>
      <c r="FN443" s="401"/>
      <c r="FO443" s="401"/>
      <c r="FP443" s="401"/>
      <c r="FQ443" s="401"/>
      <c r="FR443" s="401"/>
      <c r="FS443" s="401"/>
      <c r="FT443" s="401"/>
      <c r="FU443" s="401"/>
      <c r="FV443" s="401"/>
      <c r="FW443" s="401"/>
      <c r="FX443" s="401"/>
      <c r="FY443" s="401"/>
      <c r="FZ443" s="401"/>
      <c r="GA443" s="401"/>
      <c r="GB443" s="401"/>
      <c r="GC443" s="401"/>
      <c r="GD443" s="401"/>
      <c r="GE443" s="401"/>
      <c r="GF443" s="401"/>
      <c r="GG443" s="401"/>
      <c r="GH443" s="401"/>
      <c r="GI443" s="401"/>
      <c r="GJ443" s="401"/>
      <c r="GK443" s="401"/>
      <c r="GL443" s="401"/>
      <c r="GM443" s="401"/>
      <c r="GN443" s="401"/>
      <c r="GO443" s="401"/>
      <c r="GP443" s="401"/>
      <c r="GQ443" s="401"/>
      <c r="GR443" s="401"/>
      <c r="GS443" s="401"/>
      <c r="GT443" s="401"/>
      <c r="GU443" s="401"/>
      <c r="GV443" s="401"/>
      <c r="GW443" s="401"/>
      <c r="GX443" s="401"/>
      <c r="GY443" s="401"/>
      <c r="GZ443" s="401"/>
      <c r="HA443" s="401"/>
      <c r="HB443" s="401"/>
      <c r="HC443" s="401"/>
      <c r="HD443" s="401"/>
      <c r="HE443" s="401"/>
      <c r="HF443" s="401"/>
      <c r="HG443" s="401"/>
      <c r="HH443" s="401"/>
      <c r="HI443" s="401"/>
      <c r="HJ443" s="401"/>
      <c r="HK443" s="401"/>
      <c r="HL443" s="401"/>
      <c r="HM443" s="401"/>
      <c r="HN443" s="401"/>
      <c r="HO443" s="401"/>
      <c r="HP443" s="401"/>
      <c r="HQ443" s="401"/>
      <c r="HR443" s="401"/>
      <c r="HS443" s="401"/>
      <c r="HT443" s="401"/>
      <c r="HU443" s="401"/>
      <c r="HV443" s="401"/>
      <c r="HW443" s="401"/>
      <c r="HX443" s="401"/>
      <c r="HY443" s="401"/>
      <c r="HZ443" s="401"/>
      <c r="IA443" s="401"/>
      <c r="IB443" s="401"/>
      <c r="IC443" s="401"/>
      <c r="ID443" s="401"/>
      <c r="IE443" s="401"/>
      <c r="IF443" s="401"/>
      <c r="IG443" s="401"/>
      <c r="IH443" s="401"/>
      <c r="II443" s="401"/>
      <c r="IJ443" s="401"/>
      <c r="IK443" s="401"/>
      <c r="IL443" s="401"/>
      <c r="IM443" s="401"/>
      <c r="IN443" s="401"/>
      <c r="IO443" s="401"/>
      <c r="IP443" s="401"/>
      <c r="IQ443" s="401"/>
      <c r="IR443" s="401"/>
      <c r="IS443" s="401"/>
      <c r="IT443" s="401"/>
      <c r="IU443" s="401"/>
      <c r="IV443" s="401"/>
      <c r="IW443" s="401"/>
      <c r="IX443" s="401"/>
      <c r="IY443" s="401"/>
      <c r="IZ443" s="401"/>
      <c r="JA443" s="401"/>
      <c r="JB443" s="401"/>
      <c r="JC443" s="401"/>
      <c r="JD443" s="401"/>
      <c r="JE443" s="401"/>
      <c r="JF443" s="401"/>
      <c r="JG443" s="401"/>
      <c r="JH443" s="401"/>
      <c r="JI443" s="401"/>
      <c r="JJ443" s="401"/>
      <c r="JK443" s="401"/>
      <c r="JL443" s="401"/>
      <c r="JM443" s="401"/>
      <c r="JN443" s="401"/>
      <c r="JO443" s="401"/>
      <c r="JP443" s="401"/>
      <c r="JQ443" s="401"/>
      <c r="JR443" s="401"/>
      <c r="JS443" s="401"/>
      <c r="JT443" s="401"/>
      <c r="JU443" s="401"/>
      <c r="JV443" s="401"/>
      <c r="JW443" s="401"/>
      <c r="JX443" s="401"/>
      <c r="JY443" s="401"/>
      <c r="JZ443" s="401"/>
      <c r="KA443" s="401"/>
      <c r="KB443" s="401"/>
      <c r="KC443" s="401"/>
      <c r="KD443" s="401"/>
      <c r="KE443" s="401"/>
      <c r="KF443" s="401"/>
      <c r="KG443" s="401"/>
      <c r="KH443" s="401"/>
      <c r="KI443" s="401"/>
      <c r="KJ443" s="401"/>
      <c r="KK443" s="401"/>
      <c r="KL443" s="401"/>
      <c r="KM443" s="401"/>
      <c r="KN443" s="401"/>
      <c r="KO443" s="401"/>
      <c r="KP443" s="401"/>
      <c r="KQ443" s="401"/>
      <c r="KR443" s="401"/>
      <c r="KS443" s="401"/>
      <c r="KT443" s="401"/>
      <c r="KU443" s="401"/>
      <c r="KV443" s="401"/>
      <c r="KW443" s="401"/>
      <c r="KX443" s="401"/>
      <c r="KY443" s="401"/>
      <c r="KZ443" s="401"/>
      <c r="LA443" s="401"/>
      <c r="LB443" s="401"/>
      <c r="LC443" s="401"/>
      <c r="LD443" s="401"/>
      <c r="LE443" s="401"/>
      <c r="LF443" s="401"/>
      <c r="LG443" s="401"/>
      <c r="LH443" s="401"/>
      <c r="LI443" s="401"/>
      <c r="LJ443" s="401"/>
      <c r="LK443" s="401"/>
      <c r="LL443" s="401"/>
      <c r="LM443" s="401"/>
      <c r="LN443" s="401"/>
      <c r="LO443" s="401"/>
      <c r="LP443" s="401"/>
      <c r="LQ443" s="401"/>
      <c r="LR443" s="401"/>
      <c r="LS443" s="401"/>
      <c r="LT443" s="401"/>
      <c r="LU443" s="401"/>
      <c r="LV443" s="401"/>
      <c r="LW443" s="401"/>
      <c r="LX443" s="401"/>
      <c r="LY443" s="401"/>
      <c r="LZ443" s="401"/>
      <c r="MA443" s="401"/>
      <c r="MB443" s="401"/>
      <c r="MC443" s="401"/>
      <c r="MD443" s="401"/>
      <c r="ME443" s="401"/>
      <c r="MF443" s="401"/>
      <c r="MG443" s="401"/>
      <c r="MH443" s="401"/>
      <c r="MI443" s="401"/>
      <c r="MJ443" s="401"/>
      <c r="MK443" s="401"/>
      <c r="ML443" s="401"/>
      <c r="MM443" s="401"/>
      <c r="MN443" s="401"/>
      <c r="MO443" s="401"/>
      <c r="MP443" s="401"/>
      <c r="MQ443" s="401"/>
      <c r="MR443" s="401"/>
      <c r="MS443" s="401"/>
      <c r="MT443" s="401"/>
      <c r="MU443" s="401"/>
      <c r="MV443" s="401"/>
      <c r="MW443" s="401"/>
      <c r="MX443" s="401"/>
      <c r="MY443" s="401"/>
      <c r="MZ443" s="401"/>
      <c r="NA443" s="401"/>
      <c r="NB443" s="401"/>
      <c r="NC443" s="401"/>
      <c r="ND443" s="401"/>
      <c r="NE443" s="401"/>
      <c r="NF443" s="401"/>
      <c r="NG443" s="401"/>
      <c r="NH443" s="401"/>
      <c r="NI443" s="401"/>
      <c r="NJ443" s="401"/>
      <c r="NK443" s="401"/>
      <c r="NL443" s="401"/>
      <c r="NM443" s="401"/>
      <c r="NN443" s="401"/>
      <c r="NO443" s="401"/>
      <c r="NP443" s="401"/>
      <c r="NQ443" s="401"/>
      <c r="NR443" s="401"/>
      <c r="NS443" s="401"/>
      <c r="NT443" s="401"/>
      <c r="NU443" s="401"/>
      <c r="NV443" s="401"/>
      <c r="NW443" s="401"/>
      <c r="NX443" s="401"/>
      <c r="NY443" s="401"/>
      <c r="NZ443" s="401"/>
      <c r="OA443" s="401"/>
      <c r="OB443" s="401"/>
      <c r="OC443" s="401"/>
      <c r="OD443" s="401"/>
      <c r="OE443" s="401"/>
      <c r="OF443" s="401"/>
      <c r="OG443" s="401"/>
      <c r="OH443" s="401"/>
      <c r="OI443" s="401"/>
      <c r="OJ443" s="401"/>
      <c r="OK443" s="401"/>
      <c r="OL443" s="401"/>
      <c r="OM443" s="401"/>
      <c r="ON443" s="401"/>
      <c r="OO443" s="401"/>
      <c r="OP443" s="401"/>
      <c r="OQ443" s="401"/>
      <c r="OR443" s="401"/>
      <c r="OS443" s="401"/>
      <c r="OT443" s="401"/>
      <c r="OU443" s="401"/>
      <c r="OV443" s="401"/>
      <c r="OW443" s="401"/>
      <c r="OX443" s="401"/>
      <c r="OY443" s="401"/>
      <c r="OZ443" s="401"/>
      <c r="PA443" s="401"/>
      <c r="PB443" s="401"/>
      <c r="PC443" s="401"/>
      <c r="PD443" s="401"/>
      <c r="PE443" s="401"/>
      <c r="PF443" s="401"/>
      <c r="PG443" s="401"/>
      <c r="PH443" s="401"/>
      <c r="PI443" s="401"/>
      <c r="PJ443" s="401"/>
      <c r="PK443" s="401"/>
      <c r="PL443" s="401"/>
      <c r="PM443" s="401"/>
      <c r="PN443" s="401"/>
      <c r="PO443" s="401"/>
      <c r="PP443" s="401"/>
      <c r="PQ443" s="401"/>
      <c r="PR443" s="401"/>
      <c r="PS443" s="401"/>
      <c r="PT443" s="401"/>
      <c r="PU443" s="401"/>
      <c r="PV443" s="401"/>
      <c r="PW443" s="401"/>
      <c r="PX443" s="401"/>
      <c r="PY443" s="401"/>
      <c r="PZ443" s="401"/>
      <c r="QA443" s="401"/>
      <c r="QB443" s="401"/>
      <c r="QC443" s="401"/>
      <c r="QD443" s="401"/>
      <c r="QE443" s="401"/>
      <c r="QF443" s="401"/>
      <c r="QG443" s="401"/>
      <c r="QH443" s="401"/>
      <c r="QI443" s="401"/>
      <c r="QJ443" s="401"/>
      <c r="QK443" s="401"/>
      <c r="QL443" s="401"/>
      <c r="QM443" s="401"/>
      <c r="QN443" s="401"/>
      <c r="QO443" s="401"/>
      <c r="QP443" s="401"/>
      <c r="QQ443" s="401"/>
      <c r="QR443" s="401"/>
      <c r="QS443" s="401"/>
      <c r="QT443" s="401"/>
      <c r="QU443" s="401"/>
      <c r="QV443" s="401"/>
      <c r="QW443" s="401"/>
      <c r="QX443" s="401"/>
      <c r="QY443" s="401"/>
      <c r="QZ443" s="401"/>
      <c r="RA443" s="401"/>
      <c r="RB443" s="401"/>
      <c r="RC443" s="401"/>
      <c r="RD443" s="401"/>
      <c r="RE443" s="401"/>
      <c r="RF443" s="401"/>
      <c r="RG443" s="401"/>
      <c r="RH443" s="401"/>
      <c r="RI443" s="401"/>
      <c r="RJ443" s="401"/>
      <c r="RK443" s="401"/>
      <c r="RL443" s="401"/>
      <c r="RM443" s="401"/>
      <c r="RN443" s="401"/>
      <c r="RO443" s="401"/>
      <c r="RP443" s="401"/>
      <c r="RQ443" s="401"/>
      <c r="RR443" s="401"/>
      <c r="RS443" s="401"/>
      <c r="RT443" s="401"/>
      <c r="RU443" s="401"/>
      <c r="RV443" s="401"/>
      <c r="RW443" s="401"/>
      <c r="RX443" s="401"/>
      <c r="RY443" s="401"/>
      <c r="RZ443" s="401"/>
      <c r="SA443" s="401"/>
      <c r="SB443" s="401"/>
      <c r="SC443" s="401"/>
      <c r="SD443" s="401"/>
      <c r="SE443" s="401"/>
      <c r="SF443" s="401"/>
      <c r="SG443" s="401"/>
      <c r="SH443" s="401"/>
      <c r="SI443" s="401"/>
      <c r="SJ443" s="401"/>
      <c r="SK443" s="401"/>
      <c r="SL443" s="401"/>
      <c r="SM443" s="401"/>
      <c r="SN443" s="401"/>
      <c r="SO443" s="401"/>
      <c r="SP443" s="401"/>
      <c r="SQ443" s="401"/>
      <c r="SR443" s="401"/>
      <c r="SS443" s="401"/>
      <c r="ST443" s="401"/>
      <c r="SU443" s="401"/>
      <c r="SV443" s="401"/>
      <c r="SW443" s="401"/>
      <c r="SX443" s="401"/>
      <c r="SY443" s="401"/>
      <c r="SZ443" s="401"/>
      <c r="TA443" s="401"/>
      <c r="TB443" s="401"/>
      <c r="TC443" s="401"/>
      <c r="TD443" s="401"/>
      <c r="TE443" s="401"/>
      <c r="TF443" s="401"/>
      <c r="TG443" s="401"/>
      <c r="TH443" s="401"/>
      <c r="TI443" s="401"/>
      <c r="TJ443" s="401"/>
      <c r="TK443" s="401"/>
      <c r="TL443" s="401"/>
      <c r="TM443" s="401"/>
      <c r="TN443" s="401"/>
      <c r="TO443" s="401"/>
      <c r="TP443" s="401"/>
      <c r="TQ443" s="401"/>
      <c r="TR443" s="401"/>
      <c r="TS443" s="401"/>
      <c r="TT443" s="401"/>
      <c r="TU443" s="401"/>
      <c r="TV443" s="401"/>
      <c r="TW443" s="401"/>
      <c r="TX443" s="401"/>
      <c r="TY443" s="401"/>
      <c r="TZ443" s="401"/>
      <c r="UA443" s="401"/>
      <c r="UB443" s="401"/>
      <c r="UC443" s="401"/>
      <c r="UD443" s="401"/>
      <c r="UE443" s="401"/>
      <c r="UF443" s="401"/>
      <c r="UG443" s="401"/>
      <c r="UH443" s="401"/>
      <c r="UI443" s="401"/>
      <c r="UJ443" s="401"/>
      <c r="UK443" s="401"/>
      <c r="UL443" s="401"/>
      <c r="UM443" s="401"/>
      <c r="UN443" s="401"/>
      <c r="UO443" s="401"/>
      <c r="UP443" s="401"/>
      <c r="UQ443" s="401"/>
      <c r="UR443" s="401"/>
      <c r="US443" s="401"/>
      <c r="UT443" s="401"/>
      <c r="UU443" s="401"/>
      <c r="UV443" s="401"/>
      <c r="UW443" s="401"/>
      <c r="UX443" s="401"/>
      <c r="UY443" s="401"/>
      <c r="UZ443" s="401"/>
      <c r="VA443" s="401"/>
      <c r="VB443" s="401"/>
      <c r="VC443" s="401"/>
      <c r="VD443" s="401"/>
      <c r="VE443" s="401"/>
      <c r="VF443" s="401"/>
      <c r="VG443" s="401"/>
      <c r="VH443" s="401"/>
      <c r="VI443" s="401"/>
      <c r="VJ443" s="401"/>
      <c r="VK443" s="401"/>
      <c r="VL443" s="401"/>
      <c r="VM443" s="401"/>
      <c r="VN443" s="401"/>
      <c r="VO443" s="401"/>
      <c r="VP443" s="401"/>
      <c r="VQ443" s="401"/>
      <c r="VR443" s="401"/>
      <c r="VS443" s="401"/>
      <c r="VT443" s="401"/>
      <c r="VU443" s="401"/>
      <c r="VV443" s="401"/>
      <c r="VW443" s="401"/>
      <c r="VX443" s="401"/>
      <c r="VY443" s="401"/>
      <c r="VZ443" s="401"/>
      <c r="WA443" s="401"/>
      <c r="WB443" s="401"/>
      <c r="WC443" s="401"/>
      <c r="WD443" s="401"/>
      <c r="WE443" s="401"/>
      <c r="WF443" s="401"/>
      <c r="WG443" s="401"/>
      <c r="WH443" s="401"/>
      <c r="WI443" s="401"/>
      <c r="WJ443" s="401"/>
      <c r="WK443" s="401"/>
      <c r="WL443" s="401"/>
      <c r="WM443" s="401"/>
      <c r="WN443" s="401"/>
      <c r="WO443" s="401"/>
      <c r="WP443" s="401"/>
      <c r="WQ443" s="401"/>
      <c r="WR443" s="401"/>
      <c r="WS443" s="401"/>
      <c r="WT443" s="401"/>
      <c r="WU443" s="401"/>
      <c r="WV443" s="401"/>
      <c r="WW443" s="401"/>
      <c r="WX443" s="401"/>
      <c r="WY443" s="401"/>
      <c r="WZ443" s="401"/>
      <c r="XA443" s="401"/>
      <c r="XB443" s="401"/>
      <c r="XC443" s="401"/>
      <c r="XD443" s="401"/>
      <c r="XE443" s="401"/>
      <c r="XF443" s="401"/>
      <c r="XG443" s="401"/>
      <c r="XH443" s="401"/>
      <c r="XI443" s="401"/>
      <c r="XJ443" s="401"/>
      <c r="XK443" s="401"/>
      <c r="XL443" s="401"/>
      <c r="XM443" s="401"/>
      <c r="XN443" s="401"/>
      <c r="XO443" s="401"/>
      <c r="XP443" s="401"/>
      <c r="XQ443" s="401"/>
      <c r="XR443" s="401"/>
      <c r="XS443" s="401"/>
      <c r="XT443" s="401"/>
      <c r="XU443" s="401"/>
      <c r="XV443" s="401"/>
      <c r="XW443" s="401"/>
      <c r="XX443" s="401"/>
      <c r="XY443" s="401"/>
      <c r="XZ443" s="401"/>
      <c r="YA443" s="401"/>
      <c r="YB443" s="401"/>
      <c r="YC443" s="401"/>
      <c r="YD443" s="401"/>
      <c r="YE443" s="401"/>
      <c r="YF443" s="401"/>
      <c r="YG443" s="401"/>
      <c r="YH443" s="401"/>
      <c r="YI443" s="401"/>
      <c r="YJ443" s="401"/>
      <c r="YK443" s="401"/>
      <c r="YL443" s="401"/>
      <c r="YM443" s="401"/>
      <c r="YN443" s="401"/>
      <c r="YO443" s="401"/>
      <c r="YP443" s="401"/>
      <c r="YQ443" s="401"/>
      <c r="YR443" s="401"/>
      <c r="YS443" s="401"/>
      <c r="YT443" s="401"/>
      <c r="YU443" s="401"/>
      <c r="YV443" s="401"/>
      <c r="YW443" s="401"/>
      <c r="YX443" s="401"/>
      <c r="YY443" s="401"/>
      <c r="YZ443" s="401"/>
      <c r="ZA443" s="401"/>
      <c r="ZB443" s="401"/>
      <c r="ZC443" s="401"/>
      <c r="ZD443" s="401"/>
      <c r="ZE443" s="401"/>
      <c r="ZF443" s="401"/>
      <c r="ZG443" s="401"/>
      <c r="ZH443" s="401"/>
      <c r="ZI443" s="401"/>
      <c r="ZJ443" s="401"/>
      <c r="ZK443" s="401"/>
      <c r="ZL443" s="401"/>
      <c r="ZM443" s="401"/>
      <c r="ZN443" s="401"/>
      <c r="ZO443" s="401"/>
      <c r="ZP443" s="401"/>
      <c r="ZQ443" s="401"/>
      <c r="ZR443" s="401"/>
      <c r="ZS443" s="401"/>
      <c r="ZT443" s="401"/>
      <c r="ZU443" s="401"/>
      <c r="ZV443" s="401"/>
      <c r="ZW443" s="401"/>
      <c r="ZX443" s="401"/>
      <c r="ZY443" s="401"/>
      <c r="ZZ443" s="401"/>
      <c r="AAA443" s="401"/>
      <c r="AAB443" s="401"/>
      <c r="AAC443" s="401"/>
      <c r="AAD443" s="401"/>
      <c r="AAE443" s="401"/>
      <c r="AAF443" s="401"/>
      <c r="AAG443" s="401"/>
      <c r="AAH443" s="401"/>
      <c r="AAI443" s="401"/>
      <c r="AAJ443" s="401"/>
      <c r="AAK443" s="401"/>
      <c r="AAL443" s="401"/>
      <c r="AAM443" s="401"/>
      <c r="AAN443" s="401"/>
      <c r="AAO443" s="401"/>
      <c r="AAP443" s="401"/>
      <c r="AAQ443" s="401"/>
      <c r="AAR443" s="401"/>
      <c r="AAS443" s="401"/>
      <c r="AAT443" s="401"/>
      <c r="AAU443" s="401"/>
      <c r="AAV443" s="401"/>
      <c r="AAW443" s="401"/>
      <c r="AAX443" s="401"/>
      <c r="AAY443" s="401"/>
      <c r="AAZ443" s="401"/>
      <c r="ABA443" s="401"/>
      <c r="ABB443" s="401"/>
      <c r="ABC443" s="401"/>
      <c r="ABD443" s="401"/>
      <c r="ABE443" s="401"/>
      <c r="ABF443" s="401"/>
      <c r="ABG443" s="401"/>
      <c r="ABH443" s="401"/>
      <c r="ABI443" s="401"/>
      <c r="ABJ443" s="401"/>
      <c r="ABK443" s="401"/>
      <c r="ABL443" s="401"/>
      <c r="ABM443" s="401"/>
      <c r="ABN443" s="401"/>
      <c r="ABO443" s="401"/>
      <c r="ABP443" s="401"/>
      <c r="ABQ443" s="401"/>
      <c r="ABR443" s="401"/>
      <c r="ABS443" s="401"/>
      <c r="ABT443" s="401"/>
      <c r="ABU443" s="401"/>
      <c r="ABV443" s="401"/>
      <c r="ABW443" s="401"/>
      <c r="ABX443" s="401"/>
      <c r="ABY443" s="401"/>
      <c r="ABZ443" s="401"/>
      <c r="ACA443" s="401"/>
      <c r="ACB443" s="401"/>
      <c r="ACC443" s="401"/>
      <c r="ACD443" s="401"/>
      <c r="ACE443" s="401"/>
      <c r="ACF443" s="401"/>
      <c r="ACG443" s="401"/>
      <c r="ACH443" s="401"/>
      <c r="ACI443" s="401"/>
      <c r="ACJ443" s="401"/>
      <c r="ACK443" s="401"/>
      <c r="ACL443" s="401"/>
      <c r="ACM443" s="401"/>
      <c r="ACN443" s="401"/>
      <c r="ACO443" s="401"/>
      <c r="ACP443" s="401"/>
      <c r="ACQ443" s="401"/>
      <c r="ACR443" s="401"/>
      <c r="ACS443" s="401"/>
      <c r="ACT443" s="401"/>
      <c r="ACU443" s="401"/>
      <c r="ACV443" s="401"/>
      <c r="ACW443" s="401"/>
      <c r="ACX443" s="401"/>
      <c r="ACY443" s="401"/>
      <c r="ACZ443" s="401"/>
      <c r="ADA443" s="401"/>
      <c r="ADB443" s="401"/>
      <c r="ADC443" s="401"/>
      <c r="ADD443" s="401"/>
      <c r="ADE443" s="401"/>
      <c r="ADF443" s="401"/>
      <c r="ADG443" s="401"/>
      <c r="ADH443" s="401"/>
      <c r="ADI443" s="401"/>
      <c r="ADJ443" s="401"/>
      <c r="ADK443" s="401"/>
      <c r="ADL443" s="401"/>
      <c r="ADM443" s="401"/>
      <c r="ADN443" s="401"/>
      <c r="ADO443" s="401"/>
      <c r="ADP443" s="401"/>
      <c r="ADQ443" s="401"/>
      <c r="ADR443" s="401"/>
      <c r="ADS443" s="401"/>
      <c r="ADT443" s="401"/>
      <c r="ADU443" s="401"/>
      <c r="ADV443" s="401"/>
      <c r="ADW443" s="401"/>
      <c r="ADX443" s="401"/>
      <c r="ADY443" s="401"/>
      <c r="ADZ443" s="401"/>
      <c r="AEA443" s="401"/>
      <c r="AEB443" s="401"/>
      <c r="AEC443" s="401"/>
      <c r="AED443" s="401"/>
      <c r="AEE443" s="401"/>
      <c r="AEF443" s="401"/>
      <c r="AEG443" s="401"/>
      <c r="AEH443" s="401"/>
      <c r="AEI443" s="401"/>
      <c r="AEJ443" s="401"/>
      <c r="AEK443" s="401"/>
      <c r="AEL443" s="401"/>
      <c r="AEM443" s="401"/>
      <c r="AEN443" s="401"/>
      <c r="AEO443" s="401"/>
      <c r="AEP443" s="401"/>
      <c r="AEQ443" s="401"/>
      <c r="AER443" s="401"/>
      <c r="AES443" s="401"/>
      <c r="AET443" s="401"/>
      <c r="AEU443" s="401"/>
      <c r="AEV443" s="401"/>
      <c r="AEW443" s="401"/>
      <c r="AEX443" s="401"/>
      <c r="AEY443" s="401"/>
      <c r="AEZ443" s="401"/>
      <c r="AFA443" s="401"/>
      <c r="AFB443" s="401"/>
      <c r="AFC443" s="401"/>
      <c r="AFD443" s="401"/>
      <c r="AFE443" s="401"/>
      <c r="AFF443" s="401"/>
      <c r="AFG443" s="401"/>
      <c r="AFH443" s="401"/>
      <c r="AFI443" s="401"/>
      <c r="AFJ443" s="401"/>
      <c r="AFK443" s="401"/>
      <c r="AFL443" s="401"/>
      <c r="AFM443" s="401"/>
      <c r="AFN443" s="401"/>
      <c r="AFO443" s="401"/>
      <c r="AFP443" s="401"/>
      <c r="AFQ443" s="401"/>
      <c r="AFR443" s="401"/>
      <c r="AFS443" s="401"/>
      <c r="AFT443" s="401"/>
      <c r="AFU443" s="401"/>
      <c r="AFV443" s="401"/>
      <c r="AFW443" s="401"/>
      <c r="AFX443" s="401"/>
      <c r="AFY443" s="401"/>
      <c r="AFZ443" s="401"/>
      <c r="AGA443" s="401"/>
      <c r="AGB443" s="401"/>
      <c r="AGC443" s="401"/>
      <c r="AGD443" s="401"/>
      <c r="AGE443" s="401"/>
      <c r="AGF443" s="401"/>
      <c r="AGG443" s="401"/>
      <c r="AGH443" s="401"/>
      <c r="AGI443" s="401"/>
      <c r="AGJ443" s="401"/>
      <c r="AGK443" s="401"/>
      <c r="AGL443" s="401"/>
      <c r="AGM443" s="401"/>
      <c r="AGN443" s="401"/>
      <c r="AGO443" s="401"/>
      <c r="AGP443" s="401"/>
      <c r="AGQ443" s="401"/>
      <c r="AGR443" s="401"/>
      <c r="AGS443" s="401"/>
      <c r="AGT443" s="401"/>
      <c r="AGU443" s="401"/>
      <c r="AGV443" s="401"/>
      <c r="AGW443" s="401"/>
      <c r="AGX443" s="401"/>
      <c r="AGY443" s="401"/>
      <c r="AGZ443" s="401"/>
      <c r="AHA443" s="401"/>
      <c r="AHB443" s="401"/>
      <c r="AHC443" s="401"/>
      <c r="AHD443" s="401"/>
      <c r="AHE443" s="401"/>
      <c r="AHF443" s="401"/>
      <c r="AHG443" s="401"/>
      <c r="AHH443" s="401"/>
      <c r="AHI443" s="401"/>
      <c r="AHJ443" s="401"/>
      <c r="AHK443" s="401"/>
      <c r="AHL443" s="401"/>
      <c r="AHM443" s="401"/>
      <c r="AHN443" s="401"/>
      <c r="AHO443" s="401"/>
      <c r="AHP443" s="401"/>
      <c r="AHQ443" s="401"/>
      <c r="AHR443" s="401"/>
      <c r="AHS443" s="401"/>
      <c r="AHT443" s="401"/>
      <c r="AHU443" s="401"/>
      <c r="AHV443" s="401"/>
      <c r="AHW443" s="401"/>
      <c r="AHX443" s="401"/>
      <c r="AHY443" s="401"/>
      <c r="AHZ443" s="401"/>
      <c r="AIA443" s="401"/>
      <c r="AIB443" s="401"/>
      <c r="AIC443" s="401"/>
      <c r="AID443" s="401"/>
      <c r="AIE443" s="401"/>
      <c r="AIF443" s="401"/>
      <c r="AIG443" s="401"/>
      <c r="AIH443" s="401"/>
      <c r="AII443" s="401"/>
      <c r="AIJ443" s="401"/>
      <c r="AIK443" s="401"/>
      <c r="AIL443" s="401"/>
      <c r="AIM443" s="401"/>
      <c r="AIN443" s="401"/>
      <c r="AIO443" s="401"/>
      <c r="AIP443" s="401"/>
      <c r="AIQ443" s="401"/>
      <c r="AIR443" s="401"/>
      <c r="AIS443" s="401"/>
      <c r="AIT443" s="401"/>
      <c r="AIU443" s="401"/>
      <c r="AIV443" s="401"/>
      <c r="AIW443" s="401"/>
      <c r="AIX443" s="401"/>
      <c r="AIY443" s="401"/>
      <c r="AIZ443" s="401"/>
      <c r="AJA443" s="401"/>
      <c r="AJB443" s="401"/>
      <c r="AJC443" s="401"/>
      <c r="AJD443" s="401"/>
      <c r="AJE443" s="401"/>
      <c r="AJF443" s="401"/>
      <c r="AJG443" s="401"/>
      <c r="AJH443" s="401"/>
      <c r="AJI443" s="401"/>
      <c r="AJJ443" s="401"/>
      <c r="AJK443" s="401"/>
      <c r="AJL443" s="401"/>
      <c r="AJM443" s="401"/>
      <c r="AJN443" s="401"/>
      <c r="AJO443" s="401"/>
      <c r="AJP443" s="401"/>
      <c r="AJQ443" s="401"/>
      <c r="AJR443" s="401"/>
      <c r="AJS443" s="401"/>
      <c r="AJT443" s="401"/>
      <c r="AJU443" s="401"/>
      <c r="AJV443" s="401"/>
      <c r="AJW443" s="401"/>
      <c r="AJX443" s="401"/>
      <c r="AJY443" s="401"/>
      <c r="AJZ443" s="401"/>
      <c r="AKA443" s="401"/>
      <c r="AKB443" s="401"/>
      <c r="AKC443" s="401"/>
      <c r="AKD443" s="401"/>
      <c r="AKE443" s="401"/>
      <c r="AKF443" s="401"/>
      <c r="AKG443" s="401"/>
      <c r="AKH443" s="401"/>
      <c r="AKI443" s="401"/>
      <c r="AKJ443" s="401"/>
      <c r="AKK443" s="401"/>
      <c r="AKL443" s="401"/>
      <c r="AKM443" s="401"/>
      <c r="AKN443" s="401"/>
      <c r="AKO443" s="401"/>
      <c r="AKP443" s="401"/>
      <c r="AKQ443" s="401"/>
      <c r="AKR443" s="401"/>
      <c r="AKS443" s="401"/>
      <c r="AKT443" s="401"/>
      <c r="AKU443" s="401"/>
      <c r="AKV443" s="401"/>
      <c r="AKW443" s="401"/>
      <c r="AKX443" s="401"/>
      <c r="AKY443" s="401"/>
      <c r="AKZ443" s="401"/>
      <c r="ALA443" s="401"/>
      <c r="ALB443" s="401"/>
      <c r="ALC443" s="401"/>
      <c r="ALD443" s="401"/>
      <c r="ALE443" s="401"/>
      <c r="ALF443" s="401"/>
      <c r="ALG443" s="401"/>
      <c r="ALH443" s="401"/>
      <c r="ALI443" s="401"/>
      <c r="ALJ443" s="401"/>
      <c r="ALK443" s="401"/>
      <c r="ALL443" s="401"/>
      <c r="ALM443" s="401"/>
      <c r="ALN443" s="401"/>
      <c r="ALO443" s="401"/>
      <c r="ALP443" s="401"/>
      <c r="ALQ443" s="401"/>
      <c r="ALR443" s="401"/>
      <c r="ALS443" s="401"/>
      <c r="ALT443" s="401"/>
      <c r="ALU443" s="401"/>
      <c r="ALV443" s="401"/>
      <c r="ALW443" s="401"/>
      <c r="ALX443" s="401"/>
      <c r="ALY443" s="401"/>
      <c r="ALZ443" s="401"/>
      <c r="AMA443" s="401"/>
      <c r="AMB443" s="401"/>
      <c r="AMC443" s="401"/>
      <c r="AMD443" s="401"/>
      <c r="AME443" s="401"/>
      <c r="AMF443" s="401"/>
      <c r="AMG443" s="401"/>
      <c r="AMH443" s="401"/>
      <c r="AMI443" s="401"/>
      <c r="AMJ443" s="401"/>
      <c r="AMK443" s="401"/>
      <c r="AML443" s="401"/>
      <c r="AMM443" s="401"/>
      <c r="AMN443" s="401"/>
      <c r="AMO443" s="401"/>
      <c r="AMP443" s="401"/>
      <c r="AMQ443" s="401"/>
      <c r="AMR443" s="401"/>
      <c r="AMS443" s="401"/>
      <c r="AMT443" s="401"/>
      <c r="AMU443" s="401"/>
      <c r="AMV443" s="401"/>
      <c r="AMW443" s="401"/>
      <c r="AMX443" s="401"/>
      <c r="AMY443" s="401"/>
      <c r="AMZ443" s="401"/>
      <c r="ANA443" s="401"/>
      <c r="ANB443" s="401"/>
      <c r="ANC443" s="401"/>
      <c r="AND443" s="401"/>
      <c r="ANE443" s="401"/>
      <c r="ANF443" s="401"/>
      <c r="ANG443" s="401"/>
      <c r="ANH443" s="401"/>
      <c r="ANI443" s="401"/>
      <c r="ANJ443" s="401"/>
      <c r="ANK443" s="401"/>
      <c r="ANL443" s="401"/>
      <c r="ANM443" s="401"/>
      <c r="ANN443" s="401"/>
      <c r="ANO443" s="401"/>
      <c r="ANP443" s="401"/>
      <c r="ANQ443" s="401"/>
      <c r="ANR443" s="401"/>
      <c r="ANS443" s="401"/>
      <c r="ANT443" s="401"/>
      <c r="ANU443" s="401"/>
      <c r="ANV443" s="401"/>
      <c r="ANW443" s="401"/>
      <c r="ANX443" s="401"/>
      <c r="ANY443" s="401"/>
      <c r="ANZ443" s="401"/>
      <c r="AOA443" s="401"/>
      <c r="AOB443" s="401"/>
      <c r="AOC443" s="401"/>
      <c r="AOD443" s="401"/>
      <c r="AOE443" s="401"/>
      <c r="AOF443" s="401"/>
      <c r="AOG443" s="401"/>
      <c r="AOH443" s="401"/>
      <c r="AOI443" s="401"/>
      <c r="AOJ443" s="401"/>
      <c r="AOK443" s="401"/>
      <c r="AOL443" s="401"/>
      <c r="AOM443" s="401"/>
      <c r="AON443" s="401"/>
      <c r="AOO443" s="401"/>
      <c r="AOP443" s="401"/>
      <c r="AOQ443" s="401"/>
      <c r="AOR443" s="401"/>
      <c r="AOS443" s="401"/>
      <c r="AOT443" s="401"/>
      <c r="AOU443" s="401"/>
      <c r="AOV443" s="401"/>
      <c r="AOW443" s="401"/>
      <c r="AOX443" s="401"/>
      <c r="AOY443" s="401"/>
      <c r="AOZ443" s="401"/>
      <c r="APA443" s="401"/>
      <c r="APB443" s="401"/>
      <c r="APC443" s="401"/>
      <c r="APD443" s="401"/>
      <c r="APE443" s="401"/>
      <c r="APF443" s="401"/>
      <c r="APG443" s="401"/>
      <c r="APH443" s="401"/>
      <c r="API443" s="401"/>
      <c r="APJ443" s="401"/>
      <c r="APK443" s="401"/>
      <c r="APL443" s="401"/>
      <c r="APM443" s="401"/>
      <c r="APN443" s="401"/>
      <c r="APO443" s="401"/>
      <c r="APP443" s="401"/>
      <c r="APQ443" s="401"/>
      <c r="APR443" s="401"/>
      <c r="APS443" s="401"/>
      <c r="APT443" s="401"/>
      <c r="APU443" s="401"/>
      <c r="APV443" s="401"/>
      <c r="APW443" s="401"/>
      <c r="APX443" s="401"/>
      <c r="APY443" s="401"/>
      <c r="APZ443" s="401"/>
      <c r="AQA443" s="401"/>
      <c r="AQB443" s="401"/>
      <c r="AQC443" s="401"/>
      <c r="AQD443" s="401"/>
      <c r="AQE443" s="401"/>
      <c r="AQF443" s="401"/>
      <c r="AQG443" s="401"/>
      <c r="AQH443" s="401"/>
      <c r="AQI443" s="401"/>
      <c r="AQJ443" s="401"/>
      <c r="AQK443" s="401"/>
      <c r="AQL443" s="401"/>
      <c r="AQM443" s="401"/>
      <c r="AQN443" s="401"/>
      <c r="AQO443" s="401"/>
      <c r="AQP443" s="401"/>
      <c r="AQQ443" s="401"/>
      <c r="AQR443" s="401"/>
      <c r="AQS443" s="401"/>
      <c r="AQT443" s="401"/>
      <c r="AQU443" s="401"/>
      <c r="AQV443" s="401"/>
      <c r="AQW443" s="401"/>
      <c r="AQX443" s="401"/>
      <c r="AQY443" s="401"/>
      <c r="AQZ443" s="401"/>
      <c r="ARA443" s="401"/>
      <c r="ARB443" s="401"/>
      <c r="ARC443" s="401"/>
      <c r="ARD443" s="401"/>
      <c r="ARE443" s="401"/>
      <c r="ARF443" s="401"/>
      <c r="ARG443" s="401"/>
      <c r="ARH443" s="401"/>
      <c r="ARI443" s="401"/>
      <c r="ARJ443" s="401"/>
      <c r="ARK443" s="401"/>
      <c r="ARL443" s="401"/>
      <c r="ARM443" s="401"/>
      <c r="ARN443" s="401"/>
      <c r="ARO443" s="401"/>
      <c r="ARP443" s="401"/>
      <c r="ARQ443" s="401"/>
      <c r="ARR443" s="401"/>
      <c r="ARS443" s="401"/>
      <c r="ART443" s="401"/>
      <c r="ARU443" s="401"/>
      <c r="ARV443" s="401"/>
      <c r="ARW443" s="401"/>
      <c r="ARX443" s="401"/>
      <c r="ARY443" s="401"/>
      <c r="ARZ443" s="401"/>
      <c r="ASA443" s="401"/>
      <c r="ASB443" s="401"/>
      <c r="ASC443" s="401"/>
      <c r="ASD443" s="401"/>
      <c r="ASE443" s="401"/>
      <c r="ASF443" s="401"/>
      <c r="ASG443" s="401"/>
      <c r="ASH443" s="401"/>
      <c r="ASI443" s="401"/>
      <c r="ASJ443" s="401"/>
      <c r="ASK443" s="401"/>
      <c r="ASL443" s="401"/>
      <c r="ASM443" s="401"/>
      <c r="ASN443" s="401"/>
      <c r="ASO443" s="401"/>
      <c r="ASP443" s="401"/>
      <c r="ASQ443" s="401"/>
      <c r="ASR443" s="401"/>
      <c r="ASS443" s="401"/>
      <c r="AST443" s="401"/>
      <c r="ASU443" s="401"/>
      <c r="ASV443" s="401"/>
      <c r="ASW443" s="401"/>
      <c r="ASX443" s="401"/>
      <c r="ASY443" s="401"/>
      <c r="ASZ443" s="401"/>
      <c r="ATA443" s="401"/>
      <c r="ATB443" s="401"/>
      <c r="ATC443" s="401"/>
      <c r="ATD443" s="401"/>
      <c r="ATE443" s="401"/>
      <c r="ATF443" s="401"/>
      <c r="ATG443" s="401"/>
      <c r="ATH443" s="401"/>
      <c r="ATI443" s="401"/>
      <c r="ATJ443" s="401"/>
      <c r="ATK443" s="401"/>
      <c r="ATL443" s="401"/>
      <c r="ATM443" s="401"/>
      <c r="ATN443" s="401"/>
      <c r="ATO443" s="401"/>
      <c r="ATP443" s="401"/>
      <c r="ATQ443" s="401"/>
      <c r="ATR443" s="401"/>
      <c r="ATS443" s="401"/>
      <c r="ATT443" s="401"/>
      <c r="ATU443" s="401"/>
      <c r="ATV443" s="401"/>
      <c r="ATW443" s="401"/>
      <c r="ATX443" s="401"/>
      <c r="ATY443" s="401"/>
      <c r="ATZ443" s="401"/>
      <c r="AUA443" s="401"/>
      <c r="AUB443" s="401"/>
      <c r="AUC443" s="401"/>
      <c r="AUD443" s="401"/>
      <c r="AUE443" s="401"/>
      <c r="AUF443" s="401"/>
      <c r="AUG443" s="401"/>
      <c r="AUH443" s="401"/>
      <c r="AUI443" s="401"/>
      <c r="AUJ443" s="401"/>
      <c r="AUK443" s="401"/>
      <c r="AUL443" s="401"/>
      <c r="AUM443" s="401"/>
      <c r="AUN443" s="401"/>
      <c r="AUO443" s="401"/>
      <c r="AUP443" s="401"/>
      <c r="AUQ443" s="401"/>
      <c r="AUR443" s="401"/>
      <c r="AUS443" s="401"/>
      <c r="AUT443" s="401"/>
      <c r="AUU443" s="401"/>
      <c r="AUV443" s="401"/>
      <c r="AUW443" s="401"/>
      <c r="AUX443" s="401"/>
      <c r="AUY443" s="401"/>
      <c r="AUZ443" s="401"/>
      <c r="AVA443" s="401"/>
      <c r="AVB443" s="401"/>
      <c r="AVC443" s="401"/>
      <c r="AVD443" s="401"/>
      <c r="AVE443" s="401"/>
      <c r="AVF443" s="401"/>
      <c r="AVG443" s="401"/>
      <c r="AVH443" s="401"/>
      <c r="AVI443" s="401"/>
      <c r="AVJ443" s="401"/>
      <c r="AVK443" s="401"/>
      <c r="AVL443" s="401"/>
      <c r="AVM443" s="401"/>
      <c r="AVN443" s="401"/>
      <c r="AVO443" s="401"/>
      <c r="AVP443" s="401"/>
      <c r="AVQ443" s="401"/>
      <c r="AVR443" s="401"/>
      <c r="AVS443" s="401"/>
      <c r="AVT443" s="401"/>
      <c r="AVU443" s="401"/>
      <c r="AVV443" s="401"/>
      <c r="AVW443" s="401"/>
      <c r="AVX443" s="401"/>
      <c r="AVY443" s="401"/>
      <c r="AVZ443" s="401"/>
      <c r="AWA443" s="401"/>
      <c r="AWB443" s="401"/>
      <c r="AWC443" s="401"/>
      <c r="AWD443" s="401"/>
      <c r="AWE443" s="401"/>
      <c r="AWF443" s="401"/>
      <c r="AWG443" s="401"/>
      <c r="AWH443" s="401"/>
      <c r="AWI443" s="401"/>
      <c r="AWJ443" s="401"/>
      <c r="AWK443" s="401"/>
      <c r="AWL443" s="401"/>
      <c r="AWM443" s="401"/>
      <c r="AWN443" s="401"/>
      <c r="AWO443" s="401"/>
      <c r="AWP443" s="401"/>
      <c r="AWQ443" s="401"/>
      <c r="AWR443" s="401"/>
      <c r="AWS443" s="401"/>
      <c r="AWT443" s="401"/>
      <c r="AWU443" s="401"/>
      <c r="AWV443" s="401"/>
      <c r="AWW443" s="401"/>
      <c r="AWX443" s="401"/>
      <c r="AWY443" s="401"/>
      <c r="AWZ443" s="401"/>
      <c r="AXA443" s="401"/>
      <c r="AXB443" s="401"/>
      <c r="AXC443" s="401"/>
      <c r="AXD443" s="401"/>
      <c r="AXE443" s="401"/>
      <c r="AXF443" s="401"/>
      <c r="AXG443" s="401"/>
      <c r="AXH443" s="401"/>
      <c r="AXI443" s="401"/>
      <c r="AXJ443" s="401"/>
      <c r="AXK443" s="401"/>
      <c r="AXL443" s="401"/>
      <c r="AXM443" s="401"/>
      <c r="AXN443" s="401"/>
      <c r="AXO443" s="401"/>
      <c r="AXP443" s="401"/>
      <c r="AXQ443" s="401"/>
      <c r="AXR443" s="401"/>
      <c r="AXS443" s="401"/>
      <c r="AXT443" s="401"/>
      <c r="AXU443" s="401"/>
      <c r="AXV443" s="401"/>
      <c r="AXW443" s="401"/>
      <c r="AXX443" s="401"/>
      <c r="AXY443" s="401"/>
      <c r="AXZ443" s="401"/>
      <c r="AYA443" s="401"/>
      <c r="AYB443" s="401"/>
      <c r="AYC443" s="401"/>
      <c r="AYD443" s="401"/>
      <c r="AYE443" s="401"/>
      <c r="AYF443" s="401"/>
      <c r="AYG443" s="401"/>
      <c r="AYH443" s="401"/>
      <c r="AYI443" s="401"/>
      <c r="AYJ443" s="401"/>
      <c r="AYK443" s="401"/>
      <c r="AYL443" s="401"/>
      <c r="AYM443" s="401"/>
      <c r="AYN443" s="401"/>
      <c r="AYO443" s="401"/>
      <c r="AYP443" s="401"/>
      <c r="AYQ443" s="401"/>
      <c r="AYR443" s="401"/>
      <c r="AYS443" s="401"/>
      <c r="AYT443" s="401"/>
      <c r="AYU443" s="401"/>
      <c r="AYV443" s="401"/>
      <c r="AYW443" s="401"/>
      <c r="AYX443" s="401"/>
      <c r="AYY443" s="401"/>
      <c r="AYZ443" s="401"/>
      <c r="AZA443" s="401"/>
      <c r="AZB443" s="401"/>
      <c r="AZC443" s="401"/>
      <c r="AZD443" s="401"/>
      <c r="AZE443" s="401"/>
      <c r="AZF443" s="401"/>
      <c r="AZG443" s="401"/>
      <c r="AZH443" s="401"/>
      <c r="AZI443" s="401"/>
      <c r="AZJ443" s="401"/>
      <c r="AZK443" s="401"/>
      <c r="AZL443" s="401"/>
      <c r="AZM443" s="401"/>
      <c r="AZN443" s="401"/>
      <c r="AZO443" s="401"/>
      <c r="AZP443" s="401"/>
      <c r="AZQ443" s="401"/>
      <c r="AZR443" s="401"/>
      <c r="AZS443" s="401"/>
      <c r="AZT443" s="401"/>
      <c r="AZU443" s="401"/>
      <c r="AZV443" s="401"/>
      <c r="AZW443" s="401"/>
      <c r="AZX443" s="401"/>
      <c r="AZY443" s="401"/>
      <c r="AZZ443" s="401"/>
      <c r="BAA443" s="401"/>
      <c r="BAB443" s="401"/>
      <c r="BAC443" s="401"/>
      <c r="BAD443" s="401"/>
      <c r="BAE443" s="401"/>
      <c r="BAF443" s="401"/>
      <c r="BAG443" s="401"/>
      <c r="BAH443" s="401"/>
      <c r="BAI443" s="401"/>
      <c r="BAJ443" s="401"/>
      <c r="BAK443" s="401"/>
      <c r="BAL443" s="401"/>
      <c r="BAM443" s="401"/>
      <c r="BAN443" s="401"/>
      <c r="BAO443" s="401"/>
      <c r="BAP443" s="401"/>
      <c r="BAQ443" s="401"/>
      <c r="BAR443" s="401"/>
      <c r="BAS443" s="401"/>
      <c r="BAT443" s="401"/>
      <c r="BAU443" s="401"/>
      <c r="BAV443" s="401"/>
      <c r="BAW443" s="401"/>
      <c r="BAX443" s="401"/>
      <c r="BAY443" s="401"/>
      <c r="BAZ443" s="401"/>
      <c r="BBA443" s="401"/>
      <c r="BBB443" s="401"/>
      <c r="BBC443" s="401"/>
      <c r="BBD443" s="401"/>
      <c r="BBE443" s="401"/>
      <c r="BBF443" s="401"/>
      <c r="BBG443" s="401"/>
      <c r="BBH443" s="401"/>
      <c r="BBI443" s="401"/>
      <c r="BBJ443" s="401"/>
      <c r="BBK443" s="401"/>
      <c r="BBL443" s="401"/>
      <c r="BBM443" s="401"/>
      <c r="BBN443" s="401"/>
      <c r="BBO443" s="401"/>
      <c r="BBP443" s="401"/>
      <c r="BBQ443" s="401"/>
      <c r="BBR443" s="401"/>
      <c r="BBS443" s="401"/>
      <c r="BBT443" s="401"/>
      <c r="BBU443" s="401"/>
      <c r="BBV443" s="401"/>
      <c r="BBW443" s="401"/>
      <c r="BBX443" s="401"/>
      <c r="BBY443" s="401"/>
      <c r="BBZ443" s="401"/>
      <c r="BCA443" s="401"/>
      <c r="BCB443" s="401"/>
      <c r="BCC443" s="401"/>
      <c r="BCD443" s="401"/>
      <c r="BCE443" s="401"/>
      <c r="BCF443" s="401"/>
      <c r="BCG443" s="401"/>
      <c r="BCH443" s="401"/>
      <c r="BCI443" s="401"/>
      <c r="BCJ443" s="401"/>
      <c r="BCK443" s="401"/>
      <c r="BCL443" s="401"/>
      <c r="BCM443" s="401"/>
      <c r="BCN443" s="401"/>
      <c r="BCO443" s="401"/>
      <c r="BCP443" s="401"/>
      <c r="BCQ443" s="401"/>
      <c r="BCR443" s="401"/>
      <c r="BCS443" s="401"/>
      <c r="BCT443" s="401"/>
      <c r="BCU443" s="401"/>
      <c r="BCV443" s="401"/>
      <c r="BCW443" s="401"/>
      <c r="BCX443" s="401"/>
      <c r="BCY443" s="401"/>
      <c r="BCZ443" s="401"/>
      <c r="BDA443" s="401"/>
      <c r="BDB443" s="401"/>
      <c r="BDC443" s="401"/>
      <c r="BDD443" s="401"/>
      <c r="BDE443" s="401"/>
      <c r="BDF443" s="401"/>
      <c r="BDG443" s="401"/>
      <c r="BDH443" s="401"/>
      <c r="BDI443" s="401"/>
      <c r="BDJ443" s="401"/>
      <c r="BDK443" s="401"/>
      <c r="BDL443" s="401"/>
      <c r="BDM443" s="401"/>
      <c r="BDN443" s="401"/>
      <c r="BDO443" s="401"/>
      <c r="BDP443" s="401"/>
      <c r="BDQ443" s="401"/>
      <c r="BDR443" s="401"/>
      <c r="BDS443" s="401"/>
      <c r="BDT443" s="401"/>
      <c r="BDU443" s="401"/>
      <c r="BDV443" s="401"/>
      <c r="BDW443" s="401"/>
      <c r="BDX443" s="401"/>
      <c r="BDY443" s="401"/>
      <c r="BDZ443" s="401"/>
      <c r="BEA443" s="401"/>
      <c r="BEB443" s="401"/>
      <c r="BEC443" s="401"/>
      <c r="BED443" s="401"/>
      <c r="BEE443" s="401"/>
      <c r="BEF443" s="401"/>
      <c r="BEG443" s="401"/>
      <c r="BEH443" s="401"/>
      <c r="BEI443" s="401"/>
      <c r="BEJ443" s="401"/>
      <c r="BEK443" s="401"/>
      <c r="BEL443" s="401"/>
      <c r="BEM443" s="401"/>
      <c r="BEN443" s="401"/>
      <c r="BEO443" s="401"/>
      <c r="BEP443" s="401"/>
      <c r="BEQ443" s="401"/>
      <c r="BER443" s="401"/>
      <c r="BES443" s="401"/>
      <c r="BET443" s="401"/>
      <c r="BEU443" s="401"/>
      <c r="BEV443" s="401"/>
      <c r="BEW443" s="401"/>
      <c r="BEX443" s="401"/>
      <c r="BEY443" s="401"/>
      <c r="BEZ443" s="401"/>
      <c r="BFA443" s="401"/>
      <c r="BFB443" s="401"/>
      <c r="BFC443" s="401"/>
      <c r="BFD443" s="401"/>
      <c r="BFE443" s="401"/>
      <c r="BFF443" s="401"/>
      <c r="BFG443" s="401"/>
      <c r="BFH443" s="401"/>
      <c r="BFI443" s="401"/>
      <c r="BFJ443" s="401"/>
      <c r="BFK443" s="401"/>
      <c r="BFL443" s="401"/>
      <c r="BFM443" s="401"/>
      <c r="BFN443" s="401"/>
      <c r="BFO443" s="401"/>
      <c r="BFP443" s="401"/>
      <c r="BFQ443" s="401"/>
      <c r="BFR443" s="401"/>
      <c r="BFS443" s="401"/>
      <c r="BFT443" s="401"/>
      <c r="BFU443" s="401"/>
      <c r="BFV443" s="401"/>
      <c r="BFW443" s="401"/>
      <c r="BFX443" s="401"/>
      <c r="BFY443" s="401"/>
      <c r="BFZ443" s="401"/>
      <c r="BGA443" s="401"/>
      <c r="BGB443" s="401"/>
      <c r="BGC443" s="401"/>
      <c r="BGD443" s="401"/>
      <c r="BGE443" s="401"/>
      <c r="BGF443" s="401"/>
      <c r="BGG443" s="401"/>
      <c r="BGH443" s="401"/>
      <c r="BGI443" s="401"/>
      <c r="BGJ443" s="401"/>
      <c r="BGK443" s="401"/>
      <c r="BGL443" s="401"/>
      <c r="BGM443" s="401"/>
      <c r="BGN443" s="401"/>
      <c r="BGO443" s="401"/>
      <c r="BGP443" s="401"/>
      <c r="BGQ443" s="401"/>
      <c r="BGR443" s="401"/>
      <c r="BGS443" s="401"/>
      <c r="BGT443" s="401"/>
      <c r="BGU443" s="401"/>
      <c r="BGV443" s="401"/>
      <c r="BGW443" s="401"/>
      <c r="BGX443" s="401"/>
      <c r="BGY443" s="401"/>
      <c r="BGZ443" s="401"/>
      <c r="BHA443" s="401"/>
      <c r="BHB443" s="401"/>
      <c r="BHC443" s="401"/>
      <c r="BHD443" s="401"/>
      <c r="BHE443" s="401"/>
      <c r="BHF443" s="401"/>
      <c r="BHG443" s="401"/>
      <c r="BHH443" s="401"/>
      <c r="BHI443" s="401"/>
      <c r="BHJ443" s="401"/>
      <c r="BHK443" s="401"/>
      <c r="BHL443" s="401"/>
      <c r="BHM443" s="401"/>
      <c r="BHN443" s="401"/>
      <c r="BHO443" s="401"/>
      <c r="BHP443" s="401"/>
      <c r="BHQ443" s="401"/>
      <c r="BHR443" s="401"/>
      <c r="BHS443" s="401"/>
      <c r="BHT443" s="401"/>
      <c r="BHU443" s="401"/>
      <c r="BHV443" s="401"/>
      <c r="BHW443" s="401"/>
      <c r="BHX443" s="401"/>
      <c r="BHY443" s="401"/>
      <c r="BHZ443" s="401"/>
      <c r="BIA443" s="401"/>
      <c r="BIB443" s="401"/>
      <c r="BIC443" s="401"/>
      <c r="BID443" s="401"/>
      <c r="BIE443" s="401"/>
      <c r="BIF443" s="401"/>
      <c r="BIG443" s="401"/>
      <c r="BIH443" s="401"/>
      <c r="BII443" s="401"/>
      <c r="BIJ443" s="401"/>
      <c r="BIK443" s="401"/>
      <c r="BIL443" s="401"/>
      <c r="BIM443" s="401"/>
      <c r="BIN443" s="401"/>
      <c r="BIO443" s="401"/>
      <c r="BIP443" s="401"/>
      <c r="BIQ443" s="401"/>
      <c r="BIR443" s="401"/>
      <c r="BIS443" s="401"/>
      <c r="BIT443" s="401"/>
      <c r="BIU443" s="401"/>
      <c r="BIV443" s="401"/>
      <c r="BIW443" s="401"/>
      <c r="BIX443" s="401"/>
      <c r="BIY443" s="401"/>
      <c r="BIZ443" s="401"/>
      <c r="BJA443" s="401"/>
      <c r="BJB443" s="401"/>
      <c r="BJC443" s="401"/>
      <c r="BJD443" s="401"/>
      <c r="BJE443" s="401"/>
      <c r="BJF443" s="401"/>
      <c r="BJG443" s="401"/>
      <c r="BJH443" s="401"/>
      <c r="BJI443" s="401"/>
      <c r="BJJ443" s="401"/>
      <c r="BJK443" s="401"/>
      <c r="BJL443" s="401"/>
      <c r="BJM443" s="401"/>
      <c r="BJN443" s="401"/>
      <c r="BJO443" s="401"/>
      <c r="BJP443" s="401"/>
      <c r="BJQ443" s="401"/>
      <c r="BJR443" s="401"/>
      <c r="BJS443" s="401"/>
      <c r="BJT443" s="401"/>
      <c r="BJU443" s="401"/>
      <c r="BJV443" s="401"/>
      <c r="BJW443" s="401"/>
      <c r="BJX443" s="401"/>
      <c r="BJY443" s="401"/>
      <c r="BJZ443" s="401"/>
      <c r="BKA443" s="401"/>
      <c r="BKB443" s="401"/>
      <c r="BKC443" s="401"/>
      <c r="BKD443" s="401"/>
      <c r="BKE443" s="401"/>
      <c r="BKF443" s="401"/>
      <c r="BKG443" s="401"/>
      <c r="BKH443" s="401"/>
      <c r="BKI443" s="401"/>
      <c r="BKJ443" s="401"/>
      <c r="BKK443" s="401"/>
      <c r="BKL443" s="401"/>
      <c r="BKM443" s="401"/>
      <c r="BKN443" s="401"/>
      <c r="BKO443" s="401"/>
      <c r="BKP443" s="401"/>
      <c r="BKQ443" s="401"/>
      <c r="BKR443" s="401"/>
      <c r="BKS443" s="401"/>
      <c r="BKT443" s="401"/>
      <c r="BKU443" s="401"/>
      <c r="BKV443" s="401"/>
      <c r="BKW443" s="401"/>
      <c r="BKX443" s="401"/>
      <c r="BKY443" s="401"/>
      <c r="BKZ443" s="401"/>
      <c r="BLA443" s="401"/>
      <c r="BLB443" s="401"/>
      <c r="BLC443" s="401"/>
      <c r="BLD443" s="401"/>
      <c r="BLE443" s="401"/>
      <c r="BLF443" s="401"/>
      <c r="BLG443" s="401"/>
      <c r="BLH443" s="401"/>
      <c r="BLI443" s="401"/>
      <c r="BLJ443" s="401"/>
      <c r="BLK443" s="401"/>
      <c r="BLL443" s="401"/>
      <c r="BLM443" s="401"/>
      <c r="BLN443" s="401"/>
      <c r="BLO443" s="401"/>
      <c r="BLP443" s="401"/>
      <c r="BLQ443" s="401"/>
      <c r="BLR443" s="401"/>
      <c r="BLS443" s="401"/>
      <c r="BLT443" s="401"/>
      <c r="BLU443" s="401"/>
      <c r="BLV443" s="401"/>
      <c r="BLW443" s="401"/>
      <c r="BLX443" s="401"/>
      <c r="BLY443" s="401"/>
      <c r="BLZ443" s="401"/>
      <c r="BMA443" s="401"/>
      <c r="BMB443" s="401"/>
      <c r="BMC443" s="401"/>
      <c r="BMD443" s="401"/>
      <c r="BME443" s="401"/>
      <c r="BMF443" s="401"/>
      <c r="BMG443" s="401"/>
      <c r="BMH443" s="401"/>
      <c r="BMI443" s="401"/>
      <c r="BMJ443" s="401"/>
      <c r="BMK443" s="401"/>
      <c r="BML443" s="401"/>
      <c r="BMM443" s="401"/>
      <c r="BMN443" s="401"/>
      <c r="BMO443" s="401"/>
      <c r="BMP443" s="401"/>
      <c r="BMQ443" s="401"/>
      <c r="BMR443" s="401"/>
      <c r="BMS443" s="401"/>
      <c r="BMT443" s="401"/>
      <c r="BMU443" s="401"/>
      <c r="BMV443" s="401"/>
      <c r="BMW443" s="401"/>
      <c r="BMX443" s="401"/>
      <c r="BMY443" s="401"/>
      <c r="BMZ443" s="401"/>
      <c r="BNA443" s="401"/>
      <c r="BNB443" s="401"/>
      <c r="BNC443" s="401"/>
      <c r="BND443" s="401"/>
      <c r="BNE443" s="401"/>
      <c r="BNF443" s="401"/>
      <c r="BNG443" s="401"/>
      <c r="BNH443" s="401"/>
      <c r="BNI443" s="401"/>
      <c r="BNJ443" s="401"/>
      <c r="BNK443" s="401"/>
      <c r="BNL443" s="401"/>
      <c r="BNM443" s="401"/>
      <c r="BNN443" s="401"/>
      <c r="BNO443" s="401"/>
      <c r="BNP443" s="401"/>
      <c r="BNQ443" s="401"/>
      <c r="BNR443" s="401"/>
      <c r="BNS443" s="401"/>
      <c r="BNT443" s="401"/>
      <c r="BNU443" s="401"/>
      <c r="BNV443" s="401"/>
      <c r="BNW443" s="401"/>
      <c r="BNX443" s="401"/>
      <c r="BNY443" s="401"/>
      <c r="BNZ443" s="401"/>
      <c r="BOA443" s="401"/>
      <c r="BOB443" s="401"/>
      <c r="BOC443" s="401"/>
      <c r="BOD443" s="401"/>
      <c r="BOE443" s="401"/>
      <c r="BOF443" s="401"/>
      <c r="BOG443" s="401"/>
      <c r="BOH443" s="401"/>
      <c r="BOI443" s="401"/>
      <c r="BOJ443" s="401"/>
      <c r="BOK443" s="401"/>
      <c r="BOL443" s="401"/>
      <c r="BOM443" s="401"/>
      <c r="BON443" s="401"/>
      <c r="BOO443" s="401"/>
      <c r="BOP443" s="401"/>
      <c r="BOQ443" s="401"/>
      <c r="BOR443" s="401"/>
      <c r="BOS443" s="401"/>
      <c r="BOT443" s="401"/>
      <c r="BOU443" s="401"/>
      <c r="BOV443" s="401"/>
      <c r="BOW443" s="401"/>
      <c r="BOX443" s="401"/>
      <c r="BOY443" s="401"/>
      <c r="BOZ443" s="401"/>
      <c r="BPA443" s="401"/>
      <c r="BPB443" s="401"/>
      <c r="BPC443" s="401"/>
      <c r="BPD443" s="401"/>
      <c r="BPE443" s="401"/>
      <c r="BPF443" s="401"/>
      <c r="BPG443" s="401"/>
      <c r="BPH443" s="401"/>
      <c r="BPI443" s="401"/>
      <c r="BPJ443" s="401"/>
      <c r="BPK443" s="401"/>
      <c r="BPL443" s="401"/>
      <c r="BPM443" s="401"/>
      <c r="BPN443" s="401"/>
      <c r="BPO443" s="401"/>
      <c r="BPP443" s="401"/>
      <c r="BPQ443" s="401"/>
      <c r="BPR443" s="401"/>
      <c r="BPS443" s="401"/>
      <c r="BPT443" s="401"/>
      <c r="BPU443" s="401"/>
      <c r="BPV443" s="401"/>
      <c r="BPW443" s="401"/>
      <c r="BPX443" s="401"/>
      <c r="BPY443" s="401"/>
      <c r="BPZ443" s="401"/>
      <c r="BQA443" s="401"/>
      <c r="BQB443" s="401"/>
      <c r="BQC443" s="401"/>
      <c r="BQD443" s="401"/>
      <c r="BQE443" s="401"/>
      <c r="BQF443" s="401"/>
      <c r="BQG443" s="401"/>
      <c r="BQH443" s="401"/>
      <c r="BQI443" s="401"/>
      <c r="BQJ443" s="401"/>
      <c r="BQK443" s="401"/>
      <c r="BQL443" s="401"/>
      <c r="BQM443" s="401"/>
      <c r="BQN443" s="401"/>
      <c r="BQO443" s="401"/>
      <c r="BQP443" s="401"/>
      <c r="BQQ443" s="401"/>
      <c r="BQR443" s="401"/>
      <c r="BQS443" s="401"/>
      <c r="BQT443" s="401"/>
      <c r="BQU443" s="401"/>
      <c r="BQV443" s="401"/>
      <c r="BQW443" s="401"/>
      <c r="BQX443" s="401"/>
      <c r="BQY443" s="401"/>
      <c r="BQZ443" s="401"/>
      <c r="BRA443" s="401"/>
      <c r="BRB443" s="401"/>
      <c r="BRC443" s="401"/>
      <c r="BRD443" s="401"/>
      <c r="BRE443" s="401"/>
      <c r="BRF443" s="401"/>
      <c r="BRG443" s="401"/>
      <c r="BRH443" s="401"/>
      <c r="BRI443" s="401"/>
      <c r="BRJ443" s="401"/>
      <c r="BRK443" s="401"/>
      <c r="BRL443" s="401"/>
      <c r="BRM443" s="401"/>
      <c r="BRN443" s="401"/>
      <c r="BRO443" s="401"/>
      <c r="BRP443" s="401"/>
      <c r="BRQ443" s="401"/>
      <c r="BRR443" s="401"/>
      <c r="BRS443" s="401"/>
      <c r="BRT443" s="401"/>
      <c r="BRU443" s="401"/>
      <c r="BRV443" s="401"/>
      <c r="BRW443" s="401"/>
      <c r="BRX443" s="401"/>
      <c r="BRY443" s="401"/>
      <c r="BRZ443" s="401"/>
      <c r="BSA443" s="401"/>
      <c r="BSB443" s="401"/>
      <c r="BSC443" s="401"/>
      <c r="BSD443" s="401"/>
      <c r="BSE443" s="401"/>
      <c r="BSF443" s="401"/>
      <c r="BSG443" s="401"/>
      <c r="BSH443" s="401"/>
      <c r="BSI443" s="401"/>
      <c r="BSJ443" s="401"/>
      <c r="BSK443" s="401"/>
      <c r="BSL443" s="401"/>
      <c r="BSM443" s="401"/>
      <c r="BSN443" s="401"/>
      <c r="BSO443" s="401"/>
      <c r="BSP443" s="401"/>
      <c r="BSQ443" s="401"/>
      <c r="BSR443" s="401"/>
      <c r="BSS443" s="401"/>
      <c r="BST443" s="401"/>
      <c r="BSU443" s="401"/>
      <c r="BSV443" s="401"/>
      <c r="BSW443" s="401"/>
      <c r="BSX443" s="401"/>
      <c r="BSY443" s="401"/>
      <c r="BSZ443" s="401"/>
      <c r="BTA443" s="401"/>
      <c r="BTB443" s="401"/>
      <c r="BTC443" s="401"/>
      <c r="BTD443" s="401"/>
      <c r="BTE443" s="401"/>
      <c r="BTF443" s="401"/>
      <c r="BTG443" s="401"/>
      <c r="BTH443" s="401"/>
      <c r="BTI443" s="401"/>
      <c r="BTJ443" s="401"/>
      <c r="BTK443" s="401"/>
      <c r="BTL443" s="401"/>
      <c r="BTM443" s="401"/>
      <c r="BTN443" s="401"/>
      <c r="BTO443" s="401"/>
      <c r="BTP443" s="401"/>
      <c r="BTQ443" s="401"/>
      <c r="BTR443" s="401"/>
      <c r="BTS443" s="401"/>
      <c r="BTT443" s="401"/>
      <c r="BTU443" s="401"/>
      <c r="BTV443" s="401"/>
      <c r="BTW443" s="401"/>
      <c r="BTX443" s="401"/>
      <c r="BTY443" s="401"/>
      <c r="BTZ443" s="401"/>
      <c r="BUA443" s="401"/>
      <c r="BUB443" s="401"/>
      <c r="BUC443" s="401"/>
      <c r="BUD443" s="401"/>
      <c r="BUE443" s="401"/>
      <c r="BUF443" s="401"/>
      <c r="BUG443" s="401"/>
      <c r="BUH443" s="401"/>
      <c r="BUI443" s="401"/>
      <c r="BUJ443" s="401"/>
      <c r="BUK443" s="401"/>
      <c r="BUL443" s="401"/>
      <c r="BUM443" s="401"/>
      <c r="BUN443" s="401"/>
      <c r="BUO443" s="401"/>
      <c r="BUP443" s="401"/>
      <c r="BUQ443" s="401"/>
      <c r="BUR443" s="401"/>
      <c r="BUS443" s="401"/>
      <c r="BUT443" s="401"/>
      <c r="BUU443" s="401"/>
      <c r="BUV443" s="401"/>
      <c r="BUW443" s="401"/>
      <c r="BUX443" s="401"/>
      <c r="BUY443" s="401"/>
      <c r="BUZ443" s="401"/>
      <c r="BVA443" s="401"/>
      <c r="BVB443" s="401"/>
      <c r="BVC443" s="401"/>
      <c r="BVD443" s="401"/>
      <c r="BVE443" s="401"/>
      <c r="BVF443" s="401"/>
      <c r="BVG443" s="401"/>
      <c r="BVH443" s="401"/>
      <c r="BVI443" s="401"/>
      <c r="BVJ443" s="401"/>
      <c r="BVK443" s="401"/>
      <c r="BVL443" s="401"/>
      <c r="BVM443" s="401"/>
      <c r="BVN443" s="401"/>
      <c r="BVO443" s="401"/>
      <c r="BVP443" s="401"/>
      <c r="BVQ443" s="401"/>
      <c r="BVR443" s="401"/>
      <c r="BVS443" s="401"/>
      <c r="BVT443" s="401"/>
      <c r="BVU443" s="401"/>
      <c r="BVV443" s="401"/>
      <c r="BVW443" s="401"/>
      <c r="BVX443" s="401"/>
      <c r="BVY443" s="401"/>
      <c r="BVZ443" s="401"/>
      <c r="BWA443" s="401"/>
      <c r="BWB443" s="401"/>
      <c r="BWC443" s="401"/>
      <c r="BWD443" s="401"/>
      <c r="BWE443" s="401"/>
      <c r="BWF443" s="401"/>
      <c r="BWG443" s="401"/>
      <c r="BWH443" s="401"/>
      <c r="BWI443" s="401"/>
      <c r="BWJ443" s="401"/>
      <c r="BWK443" s="401"/>
      <c r="BWL443" s="401"/>
      <c r="BWM443" s="401"/>
      <c r="BWN443" s="401"/>
      <c r="BWO443" s="401"/>
      <c r="BWP443" s="401"/>
      <c r="BWQ443" s="401"/>
      <c r="BWR443" s="401"/>
      <c r="BWS443" s="401"/>
      <c r="BWT443" s="401"/>
      <c r="BWU443" s="401"/>
      <c r="BWV443" s="401"/>
      <c r="BWW443" s="401"/>
      <c r="BWX443" s="401"/>
      <c r="BWY443" s="401"/>
      <c r="BWZ443" s="401"/>
      <c r="BXA443" s="401"/>
      <c r="BXB443" s="401"/>
      <c r="BXC443" s="401"/>
      <c r="BXD443" s="401"/>
      <c r="BXE443" s="401"/>
      <c r="BXF443" s="401"/>
      <c r="BXG443" s="401"/>
      <c r="BXH443" s="401"/>
      <c r="BXI443" s="401"/>
      <c r="BXJ443" s="401"/>
      <c r="BXK443" s="401"/>
      <c r="BXL443" s="401"/>
      <c r="BXM443" s="401"/>
      <c r="BXN443" s="401"/>
      <c r="BXO443" s="401"/>
      <c r="BXP443" s="401"/>
      <c r="BXQ443" s="401"/>
      <c r="BXR443" s="401"/>
      <c r="BXS443" s="401"/>
      <c r="BXT443" s="401"/>
      <c r="BXU443" s="401"/>
      <c r="BXV443" s="401"/>
      <c r="BXW443" s="401"/>
      <c r="BXX443" s="401"/>
      <c r="BXY443" s="401"/>
      <c r="BXZ443" s="401"/>
      <c r="BYA443" s="401"/>
      <c r="BYB443" s="401"/>
      <c r="BYC443" s="401"/>
      <c r="BYD443" s="401"/>
      <c r="BYE443" s="401"/>
      <c r="BYF443" s="401"/>
      <c r="BYG443" s="401"/>
      <c r="BYH443" s="401"/>
      <c r="BYI443" s="401"/>
      <c r="BYJ443" s="401"/>
      <c r="BYK443" s="401"/>
      <c r="BYL443" s="401"/>
      <c r="BYM443" s="401"/>
      <c r="BYN443" s="401"/>
      <c r="BYO443" s="401"/>
      <c r="BYP443" s="401"/>
      <c r="BYQ443" s="401"/>
      <c r="BYR443" s="401"/>
      <c r="BYS443" s="401"/>
      <c r="BYT443" s="401"/>
      <c r="BYU443" s="401"/>
      <c r="BYV443" s="401"/>
      <c r="BYW443" s="401"/>
      <c r="BYX443" s="401"/>
      <c r="BYY443" s="401"/>
      <c r="BYZ443" s="401"/>
      <c r="BZA443" s="401"/>
      <c r="BZB443" s="401"/>
      <c r="BZC443" s="401"/>
      <c r="BZD443" s="401"/>
      <c r="BZE443" s="401"/>
      <c r="BZF443" s="401"/>
      <c r="BZG443" s="401"/>
      <c r="BZH443" s="401"/>
      <c r="BZI443" s="401"/>
      <c r="BZJ443" s="401"/>
      <c r="BZK443" s="401"/>
      <c r="BZL443" s="401"/>
      <c r="BZM443" s="401"/>
      <c r="BZN443" s="401"/>
      <c r="BZO443" s="401"/>
      <c r="BZP443" s="401"/>
      <c r="BZQ443" s="401"/>
      <c r="BZR443" s="401"/>
      <c r="BZS443" s="401"/>
      <c r="BZT443" s="401"/>
      <c r="BZU443" s="401"/>
      <c r="BZV443" s="401"/>
      <c r="BZW443" s="401"/>
      <c r="BZX443" s="401"/>
      <c r="BZY443" s="401"/>
      <c r="BZZ443" s="401"/>
      <c r="CAA443" s="401"/>
      <c r="CAB443" s="401"/>
      <c r="CAC443" s="401"/>
      <c r="CAD443" s="401"/>
      <c r="CAE443" s="401"/>
      <c r="CAF443" s="401"/>
      <c r="CAG443" s="401"/>
      <c r="CAH443" s="401"/>
      <c r="CAI443" s="401"/>
      <c r="CAJ443" s="401"/>
      <c r="CAK443" s="401"/>
      <c r="CAL443" s="401"/>
      <c r="CAM443" s="401"/>
      <c r="CAN443" s="401"/>
      <c r="CAO443" s="401"/>
      <c r="CAP443" s="401"/>
      <c r="CAQ443" s="401"/>
      <c r="CAR443" s="401"/>
      <c r="CAS443" s="401"/>
      <c r="CAT443" s="401"/>
      <c r="CAU443" s="401"/>
      <c r="CAV443" s="401"/>
      <c r="CAW443" s="401"/>
      <c r="CAX443" s="401"/>
      <c r="CAY443" s="401"/>
      <c r="CAZ443" s="401"/>
      <c r="CBA443" s="401"/>
      <c r="CBB443" s="401"/>
      <c r="CBC443" s="401"/>
      <c r="CBD443" s="401"/>
      <c r="CBE443" s="401"/>
      <c r="CBF443" s="401"/>
      <c r="CBG443" s="401"/>
      <c r="CBH443" s="401"/>
      <c r="CBI443" s="401"/>
      <c r="CBJ443" s="401"/>
      <c r="CBK443" s="401"/>
      <c r="CBL443" s="401"/>
      <c r="CBM443" s="401"/>
      <c r="CBN443" s="401"/>
      <c r="CBO443" s="401"/>
      <c r="CBP443" s="401"/>
      <c r="CBQ443" s="401"/>
      <c r="CBR443" s="401"/>
      <c r="CBS443" s="401"/>
      <c r="CBT443" s="401"/>
      <c r="CBU443" s="401"/>
      <c r="CBV443" s="401"/>
      <c r="CBW443" s="401"/>
      <c r="CBX443" s="401"/>
      <c r="CBY443" s="401"/>
      <c r="CBZ443" s="401"/>
      <c r="CCA443" s="401"/>
      <c r="CCB443" s="401"/>
      <c r="CCC443" s="401"/>
      <c r="CCD443" s="401"/>
      <c r="CCE443" s="401"/>
      <c r="CCF443" s="401"/>
      <c r="CCG443" s="401"/>
      <c r="CCH443" s="401"/>
      <c r="CCI443" s="401"/>
      <c r="CCJ443" s="401"/>
      <c r="CCK443" s="401"/>
      <c r="CCL443" s="401"/>
      <c r="CCM443" s="401"/>
      <c r="CCN443" s="401"/>
      <c r="CCO443" s="401"/>
      <c r="CCP443" s="401"/>
      <c r="CCQ443" s="401"/>
      <c r="CCR443" s="401"/>
      <c r="CCS443" s="401"/>
      <c r="CCT443" s="401"/>
      <c r="CCU443" s="401"/>
      <c r="CCV443" s="401"/>
      <c r="CCW443" s="401"/>
      <c r="CCX443" s="401"/>
      <c r="CCY443" s="401"/>
      <c r="CCZ443" s="401"/>
      <c r="CDA443" s="401"/>
      <c r="CDB443" s="401"/>
      <c r="CDC443" s="401"/>
      <c r="CDD443" s="401"/>
      <c r="CDE443" s="401"/>
      <c r="CDF443" s="401"/>
      <c r="CDG443" s="401"/>
      <c r="CDH443" s="401"/>
      <c r="CDI443" s="401"/>
      <c r="CDJ443" s="401"/>
      <c r="CDK443" s="401"/>
      <c r="CDL443" s="401"/>
      <c r="CDM443" s="401"/>
      <c r="CDN443" s="401"/>
      <c r="CDO443" s="401"/>
      <c r="CDP443" s="401"/>
      <c r="CDQ443" s="401"/>
      <c r="CDR443" s="401"/>
      <c r="CDS443" s="401"/>
      <c r="CDT443" s="401"/>
      <c r="CDU443" s="401"/>
      <c r="CDV443" s="401"/>
      <c r="CDW443" s="401"/>
      <c r="CDX443" s="401"/>
      <c r="CDY443" s="401"/>
      <c r="CDZ443" s="401"/>
      <c r="CEA443" s="401"/>
      <c r="CEB443" s="401"/>
      <c r="CEC443" s="401"/>
      <c r="CED443" s="401"/>
      <c r="CEE443" s="401"/>
      <c r="CEF443" s="401"/>
      <c r="CEG443" s="401"/>
      <c r="CEH443" s="401"/>
      <c r="CEI443" s="401"/>
      <c r="CEJ443" s="401"/>
      <c r="CEK443" s="401"/>
      <c r="CEL443" s="401"/>
      <c r="CEM443" s="401"/>
      <c r="CEN443" s="401"/>
      <c r="CEO443" s="401"/>
      <c r="CEP443" s="401"/>
      <c r="CEQ443" s="401"/>
      <c r="CER443" s="401"/>
      <c r="CES443" s="401"/>
      <c r="CET443" s="401"/>
      <c r="CEU443" s="401"/>
      <c r="CEV443" s="401"/>
      <c r="CEW443" s="401"/>
      <c r="CEX443" s="401"/>
      <c r="CEY443" s="401"/>
      <c r="CEZ443" s="401"/>
      <c r="CFA443" s="401"/>
      <c r="CFB443" s="401"/>
      <c r="CFC443" s="401"/>
      <c r="CFD443" s="401"/>
      <c r="CFE443" s="401"/>
      <c r="CFF443" s="401"/>
      <c r="CFG443" s="401"/>
      <c r="CFH443" s="401"/>
      <c r="CFI443" s="401"/>
      <c r="CFJ443" s="401"/>
      <c r="CFK443" s="401"/>
      <c r="CFL443" s="401"/>
      <c r="CFM443" s="401"/>
      <c r="CFN443" s="401"/>
      <c r="CFO443" s="401"/>
      <c r="CFP443" s="401"/>
      <c r="CFQ443" s="401"/>
      <c r="CFR443" s="401"/>
      <c r="CFS443" s="401"/>
      <c r="CFT443" s="401"/>
      <c r="CFU443" s="401"/>
      <c r="CFV443" s="401"/>
      <c r="CFW443" s="401"/>
      <c r="CFX443" s="401"/>
      <c r="CFY443" s="401"/>
      <c r="CFZ443" s="401"/>
      <c r="CGA443" s="401"/>
      <c r="CGB443" s="401"/>
      <c r="CGC443" s="401"/>
      <c r="CGD443" s="401"/>
      <c r="CGE443" s="401"/>
      <c r="CGF443" s="401"/>
      <c r="CGG443" s="401"/>
      <c r="CGH443" s="401"/>
      <c r="CGI443" s="401"/>
      <c r="CGJ443" s="401"/>
      <c r="CGK443" s="401"/>
      <c r="CGL443" s="401"/>
      <c r="CGM443" s="401"/>
      <c r="CGN443" s="401"/>
      <c r="CGO443" s="401"/>
      <c r="CGP443" s="401"/>
      <c r="CGQ443" s="401"/>
      <c r="CGR443" s="401"/>
      <c r="CGS443" s="401"/>
      <c r="CGT443" s="401"/>
      <c r="CGU443" s="401"/>
      <c r="CGV443" s="401"/>
      <c r="CGW443" s="401"/>
      <c r="CGX443" s="401"/>
      <c r="CGY443" s="401"/>
      <c r="CGZ443" s="401"/>
      <c r="CHA443" s="401"/>
      <c r="CHB443" s="401"/>
      <c r="CHC443" s="401"/>
      <c r="CHD443" s="401"/>
      <c r="CHE443" s="401"/>
      <c r="CHF443" s="401"/>
      <c r="CHG443" s="401"/>
      <c r="CHH443" s="401"/>
      <c r="CHI443" s="401"/>
      <c r="CHJ443" s="401"/>
      <c r="CHK443" s="401"/>
      <c r="CHL443" s="401"/>
      <c r="CHM443" s="401"/>
      <c r="CHN443" s="401"/>
      <c r="CHO443" s="401"/>
      <c r="CHP443" s="401"/>
      <c r="CHQ443" s="401"/>
      <c r="CHR443" s="401"/>
      <c r="CHS443" s="401"/>
      <c r="CHT443" s="401"/>
      <c r="CHU443" s="401"/>
      <c r="CHV443" s="401"/>
      <c r="CHW443" s="401"/>
      <c r="CHX443" s="401"/>
      <c r="CHY443" s="401"/>
      <c r="CHZ443" s="401"/>
      <c r="CIA443" s="401"/>
      <c r="CIB443" s="401"/>
      <c r="CIC443" s="401"/>
      <c r="CID443" s="401"/>
      <c r="CIE443" s="401"/>
      <c r="CIF443" s="401"/>
      <c r="CIG443" s="401"/>
      <c r="CIH443" s="401"/>
      <c r="CII443" s="401"/>
      <c r="CIJ443" s="401"/>
      <c r="CIK443" s="401"/>
      <c r="CIL443" s="401"/>
      <c r="CIM443" s="401"/>
      <c r="CIN443" s="401"/>
      <c r="CIO443" s="401"/>
      <c r="CIP443" s="401"/>
      <c r="CIQ443" s="401"/>
      <c r="CIR443" s="401"/>
      <c r="CIS443" s="401"/>
      <c r="CIT443" s="401"/>
      <c r="CIU443" s="401"/>
      <c r="CIV443" s="401"/>
      <c r="CIW443" s="401"/>
      <c r="CIX443" s="401"/>
      <c r="CIY443" s="401"/>
      <c r="CIZ443" s="401"/>
      <c r="CJA443" s="401"/>
      <c r="CJB443" s="401"/>
      <c r="CJC443" s="401"/>
      <c r="CJD443" s="401"/>
      <c r="CJE443" s="401"/>
      <c r="CJF443" s="401"/>
      <c r="CJG443" s="401"/>
      <c r="CJH443" s="401"/>
      <c r="CJI443" s="401"/>
      <c r="CJJ443" s="401"/>
      <c r="CJK443" s="401"/>
      <c r="CJL443" s="401"/>
      <c r="CJM443" s="401"/>
      <c r="CJN443" s="401"/>
      <c r="CJO443" s="401"/>
      <c r="CJP443" s="401"/>
      <c r="CJQ443" s="401"/>
      <c r="CJR443" s="401"/>
      <c r="CJS443" s="401"/>
      <c r="CJT443" s="401"/>
      <c r="CJU443" s="401"/>
      <c r="CJV443" s="401"/>
      <c r="CJW443" s="401"/>
      <c r="CJX443" s="401"/>
      <c r="CJY443" s="401"/>
      <c r="CJZ443" s="401"/>
      <c r="CKA443" s="401"/>
      <c r="CKB443" s="401"/>
      <c r="CKC443" s="401"/>
      <c r="CKD443" s="401"/>
      <c r="CKE443" s="401"/>
      <c r="CKF443" s="401"/>
      <c r="CKG443" s="401"/>
      <c r="CKH443" s="401"/>
      <c r="CKI443" s="401"/>
      <c r="CKJ443" s="401"/>
      <c r="CKK443" s="401"/>
      <c r="CKL443" s="401"/>
      <c r="CKM443" s="401"/>
      <c r="CKN443" s="401"/>
      <c r="CKO443" s="401"/>
      <c r="CKP443" s="401"/>
      <c r="CKQ443" s="401"/>
      <c r="CKR443" s="401"/>
      <c r="CKS443" s="401"/>
      <c r="CKT443" s="401"/>
      <c r="CKU443" s="401"/>
      <c r="CKV443" s="401"/>
      <c r="CKW443" s="401"/>
      <c r="CKX443" s="401"/>
      <c r="CKY443" s="401"/>
      <c r="CKZ443" s="401"/>
      <c r="CLA443" s="401"/>
      <c r="CLB443" s="401"/>
      <c r="CLC443" s="401"/>
      <c r="CLD443" s="401"/>
      <c r="CLE443" s="401"/>
      <c r="CLF443" s="401"/>
      <c r="CLG443" s="401"/>
      <c r="CLH443" s="401"/>
      <c r="CLI443" s="401"/>
      <c r="CLJ443" s="401"/>
      <c r="CLK443" s="401"/>
      <c r="CLL443" s="401"/>
      <c r="CLM443" s="401"/>
      <c r="CLN443" s="401"/>
      <c r="CLO443" s="401"/>
      <c r="CLP443" s="401"/>
      <c r="CLQ443" s="401"/>
      <c r="CLR443" s="401"/>
      <c r="CLS443" s="401"/>
      <c r="CLT443" s="401"/>
      <c r="CLU443" s="401"/>
      <c r="CLV443" s="401"/>
      <c r="CLW443" s="401"/>
      <c r="CLX443" s="401"/>
      <c r="CLY443" s="401"/>
      <c r="CLZ443" s="401"/>
      <c r="CMA443" s="401"/>
      <c r="CMB443" s="401"/>
      <c r="CMC443" s="401"/>
      <c r="CMD443" s="401"/>
      <c r="CME443" s="401"/>
      <c r="CMF443" s="401"/>
      <c r="CMG443" s="401"/>
      <c r="CMH443" s="401"/>
      <c r="CMI443" s="401"/>
      <c r="CMJ443" s="401"/>
      <c r="CMK443" s="401"/>
      <c r="CML443" s="401"/>
      <c r="CMM443" s="401"/>
      <c r="CMN443" s="401"/>
      <c r="CMO443" s="401"/>
      <c r="CMP443" s="401"/>
      <c r="CMQ443" s="401"/>
      <c r="CMR443" s="401"/>
      <c r="CMS443" s="401"/>
      <c r="CMT443" s="401"/>
      <c r="CMU443" s="401"/>
      <c r="CMV443" s="401"/>
      <c r="CMW443" s="401"/>
      <c r="CMX443" s="401"/>
      <c r="CMY443" s="401"/>
      <c r="CMZ443" s="401"/>
      <c r="CNA443" s="401"/>
      <c r="CNB443" s="401"/>
      <c r="CNC443" s="401"/>
      <c r="CND443" s="401"/>
      <c r="CNE443" s="401"/>
      <c r="CNF443" s="401"/>
      <c r="CNG443" s="401"/>
      <c r="CNH443" s="401"/>
      <c r="CNI443" s="401"/>
      <c r="CNJ443" s="401"/>
      <c r="CNK443" s="401"/>
      <c r="CNL443" s="401"/>
      <c r="CNM443" s="401"/>
      <c r="CNN443" s="401"/>
      <c r="CNO443" s="401"/>
      <c r="CNP443" s="401"/>
      <c r="CNQ443" s="401"/>
      <c r="CNR443" s="401"/>
      <c r="CNS443" s="401"/>
      <c r="CNT443" s="401"/>
      <c r="CNU443" s="401"/>
      <c r="CNV443" s="401"/>
      <c r="CNW443" s="401"/>
      <c r="CNX443" s="401"/>
      <c r="CNY443" s="401"/>
      <c r="CNZ443" s="401"/>
      <c r="COA443" s="401"/>
      <c r="COB443" s="401"/>
      <c r="COC443" s="401"/>
      <c r="COD443" s="401"/>
      <c r="COE443" s="401"/>
      <c r="COF443" s="401"/>
      <c r="COG443" s="401"/>
      <c r="COH443" s="401"/>
      <c r="COI443" s="401"/>
      <c r="COJ443" s="401"/>
      <c r="COK443" s="401"/>
      <c r="COL443" s="401"/>
      <c r="COM443" s="401"/>
      <c r="CON443" s="401"/>
      <c r="COO443" s="401"/>
      <c r="COP443" s="401"/>
      <c r="COQ443" s="401"/>
      <c r="COR443" s="401"/>
      <c r="COS443" s="401"/>
      <c r="COT443" s="401"/>
      <c r="COU443" s="401"/>
      <c r="COV443" s="401"/>
      <c r="COW443" s="401"/>
      <c r="COX443" s="401"/>
      <c r="COY443" s="401"/>
      <c r="COZ443" s="401"/>
      <c r="CPA443" s="401"/>
      <c r="CPB443" s="401"/>
      <c r="CPC443" s="401"/>
      <c r="CPD443" s="401"/>
      <c r="CPE443" s="401"/>
      <c r="CPF443" s="401"/>
      <c r="CPG443" s="401"/>
      <c r="CPH443" s="401"/>
      <c r="CPI443" s="401"/>
      <c r="CPJ443" s="401"/>
      <c r="CPK443" s="401"/>
      <c r="CPL443" s="401"/>
      <c r="CPM443" s="401"/>
      <c r="CPN443" s="401"/>
      <c r="CPO443" s="401"/>
      <c r="CPP443" s="401"/>
      <c r="CPQ443" s="401"/>
      <c r="CPR443" s="401"/>
      <c r="CPS443" s="401"/>
      <c r="CPT443" s="401"/>
      <c r="CPU443" s="401"/>
      <c r="CPV443" s="401"/>
      <c r="CPW443" s="401"/>
      <c r="CPX443" s="401"/>
      <c r="CPY443" s="401"/>
      <c r="CPZ443" s="401"/>
      <c r="CQA443" s="401"/>
      <c r="CQB443" s="401"/>
      <c r="CQC443" s="401"/>
      <c r="CQD443" s="401"/>
      <c r="CQE443" s="401"/>
      <c r="CQF443" s="401"/>
      <c r="CQG443" s="401"/>
      <c r="CQH443" s="401"/>
      <c r="CQI443" s="401"/>
      <c r="CQJ443" s="401"/>
      <c r="CQK443" s="401"/>
      <c r="CQL443" s="401"/>
      <c r="CQM443" s="401"/>
      <c r="CQN443" s="401"/>
      <c r="CQO443" s="401"/>
      <c r="CQP443" s="401"/>
      <c r="CQQ443" s="401"/>
      <c r="CQR443" s="401"/>
      <c r="CQS443" s="401"/>
      <c r="CQT443" s="401"/>
      <c r="CQU443" s="401"/>
      <c r="CQV443" s="401"/>
      <c r="CQW443" s="401"/>
      <c r="CQX443" s="401"/>
      <c r="CQY443" s="401"/>
      <c r="CQZ443" s="401"/>
      <c r="CRA443" s="401"/>
      <c r="CRB443" s="401"/>
      <c r="CRC443" s="401"/>
      <c r="CRD443" s="401"/>
      <c r="CRE443" s="401"/>
      <c r="CRF443" s="401"/>
      <c r="CRG443" s="401"/>
      <c r="CRH443" s="401"/>
      <c r="CRI443" s="401"/>
      <c r="CRJ443" s="401"/>
      <c r="CRK443" s="401"/>
      <c r="CRL443" s="401"/>
      <c r="CRM443" s="401"/>
      <c r="CRN443" s="401"/>
      <c r="CRO443" s="401"/>
      <c r="CRP443" s="401"/>
      <c r="CRQ443" s="401"/>
      <c r="CRR443" s="401"/>
      <c r="CRS443" s="401"/>
      <c r="CRT443" s="401"/>
      <c r="CRU443" s="401"/>
      <c r="CRV443" s="401"/>
      <c r="CRW443" s="401"/>
      <c r="CRX443" s="401"/>
      <c r="CRY443" s="401"/>
      <c r="CRZ443" s="401"/>
      <c r="CSA443" s="401"/>
      <c r="CSB443" s="401"/>
      <c r="CSC443" s="401"/>
      <c r="CSD443" s="401"/>
      <c r="CSE443" s="401"/>
      <c r="CSF443" s="401"/>
      <c r="CSG443" s="401"/>
      <c r="CSH443" s="401"/>
      <c r="CSI443" s="401"/>
      <c r="CSJ443" s="401"/>
      <c r="CSK443" s="401"/>
      <c r="CSL443" s="401"/>
      <c r="CSM443" s="401"/>
      <c r="CSN443" s="401"/>
      <c r="CSO443" s="401"/>
      <c r="CSP443" s="401"/>
      <c r="CSQ443" s="401"/>
      <c r="CSR443" s="401"/>
      <c r="CSS443" s="401"/>
      <c r="CST443" s="401"/>
      <c r="CSU443" s="401"/>
      <c r="CSV443" s="401"/>
      <c r="CSW443" s="401"/>
      <c r="CSX443" s="401"/>
      <c r="CSY443" s="401"/>
      <c r="CSZ443" s="401"/>
      <c r="CTA443" s="401"/>
      <c r="CTB443" s="401"/>
      <c r="CTC443" s="401"/>
      <c r="CTD443" s="401"/>
      <c r="CTE443" s="401"/>
      <c r="CTF443" s="401"/>
      <c r="CTG443" s="401"/>
      <c r="CTH443" s="401"/>
      <c r="CTI443" s="401"/>
      <c r="CTJ443" s="401"/>
      <c r="CTK443" s="401"/>
      <c r="CTL443" s="401"/>
      <c r="CTM443" s="401"/>
      <c r="CTN443" s="401"/>
      <c r="CTO443" s="401"/>
      <c r="CTP443" s="401"/>
      <c r="CTQ443" s="401"/>
      <c r="CTR443" s="401"/>
      <c r="CTS443" s="401"/>
      <c r="CTT443" s="401"/>
      <c r="CTU443" s="401"/>
      <c r="CTV443" s="401"/>
      <c r="CTW443" s="401"/>
      <c r="CTX443" s="401"/>
      <c r="CTY443" s="401"/>
      <c r="CTZ443" s="401"/>
      <c r="CUA443" s="401"/>
      <c r="CUB443" s="401"/>
      <c r="CUC443" s="401"/>
      <c r="CUD443" s="401"/>
      <c r="CUE443" s="401"/>
      <c r="CUF443" s="401"/>
      <c r="CUG443" s="401"/>
      <c r="CUH443" s="401"/>
      <c r="CUI443" s="401"/>
      <c r="CUJ443" s="401"/>
      <c r="CUK443" s="401"/>
      <c r="CUL443" s="401"/>
      <c r="CUM443" s="401"/>
      <c r="CUN443" s="401"/>
      <c r="CUO443" s="401"/>
      <c r="CUP443" s="401"/>
      <c r="CUQ443" s="401"/>
      <c r="CUR443" s="401"/>
      <c r="CUS443" s="401"/>
      <c r="CUT443" s="401"/>
      <c r="CUU443" s="401"/>
      <c r="CUV443" s="401"/>
      <c r="CUW443" s="401"/>
      <c r="CUX443" s="401"/>
      <c r="CUY443" s="401"/>
      <c r="CUZ443" s="401"/>
      <c r="CVA443" s="401"/>
      <c r="CVB443" s="401"/>
      <c r="CVC443" s="401"/>
      <c r="CVD443" s="401"/>
      <c r="CVE443" s="401"/>
      <c r="CVF443" s="401"/>
      <c r="CVG443" s="401"/>
      <c r="CVH443" s="401"/>
      <c r="CVI443" s="401"/>
      <c r="CVJ443" s="401"/>
      <c r="CVK443" s="401"/>
      <c r="CVL443" s="401"/>
      <c r="CVM443" s="401"/>
      <c r="CVN443" s="401"/>
      <c r="CVO443" s="401"/>
      <c r="CVP443" s="401"/>
      <c r="CVQ443" s="401"/>
      <c r="CVR443" s="401"/>
      <c r="CVS443" s="401"/>
      <c r="CVT443" s="401"/>
      <c r="CVU443" s="401"/>
      <c r="CVV443" s="401"/>
      <c r="CVW443" s="401"/>
      <c r="CVX443" s="401"/>
      <c r="CVY443" s="401"/>
      <c r="CVZ443" s="401"/>
      <c r="CWA443" s="401"/>
      <c r="CWB443" s="401"/>
      <c r="CWC443" s="401"/>
      <c r="CWD443" s="401"/>
      <c r="CWE443" s="401"/>
      <c r="CWF443" s="401"/>
      <c r="CWG443" s="401"/>
      <c r="CWH443" s="401"/>
      <c r="CWI443" s="401"/>
      <c r="CWJ443" s="401"/>
      <c r="CWK443" s="401"/>
      <c r="CWL443" s="401"/>
      <c r="CWM443" s="401"/>
      <c r="CWN443" s="401"/>
      <c r="CWO443" s="401"/>
      <c r="CWP443" s="401"/>
      <c r="CWQ443" s="401"/>
      <c r="CWR443" s="401"/>
      <c r="CWS443" s="401"/>
      <c r="CWT443" s="401"/>
      <c r="CWU443" s="401"/>
      <c r="CWV443" s="401"/>
      <c r="CWW443" s="401"/>
      <c r="CWX443" s="401"/>
      <c r="CWY443" s="401"/>
      <c r="CWZ443" s="401"/>
      <c r="CXA443" s="401"/>
      <c r="CXB443" s="401"/>
      <c r="CXC443" s="401"/>
      <c r="CXD443" s="401"/>
      <c r="CXE443" s="401"/>
      <c r="CXF443" s="401"/>
      <c r="CXG443" s="401"/>
      <c r="CXH443" s="401"/>
      <c r="CXI443" s="401"/>
      <c r="CXJ443" s="401"/>
      <c r="CXK443" s="401"/>
      <c r="CXL443" s="401"/>
      <c r="CXM443" s="401"/>
      <c r="CXN443" s="401"/>
      <c r="CXO443" s="401"/>
      <c r="CXP443" s="401"/>
      <c r="CXQ443" s="401"/>
      <c r="CXR443" s="401"/>
      <c r="CXS443" s="401"/>
      <c r="CXT443" s="401"/>
      <c r="CXU443" s="401"/>
      <c r="CXV443" s="401"/>
      <c r="CXW443" s="401"/>
      <c r="CXX443" s="401"/>
      <c r="CXY443" s="401"/>
      <c r="CXZ443" s="401"/>
      <c r="CYA443" s="401"/>
      <c r="CYB443" s="401"/>
      <c r="CYC443" s="401"/>
      <c r="CYD443" s="401"/>
      <c r="CYE443" s="401"/>
      <c r="CYF443" s="401"/>
      <c r="CYG443" s="401"/>
      <c r="CYH443" s="401"/>
      <c r="CYI443" s="401"/>
      <c r="CYJ443" s="401"/>
      <c r="CYK443" s="401"/>
      <c r="CYL443" s="401"/>
      <c r="CYM443" s="401"/>
      <c r="CYN443" s="401"/>
      <c r="CYO443" s="401"/>
      <c r="CYP443" s="401"/>
      <c r="CYQ443" s="401"/>
      <c r="CYR443" s="401"/>
      <c r="CYS443" s="401"/>
      <c r="CYT443" s="401"/>
      <c r="CYU443" s="401"/>
      <c r="CYV443" s="401"/>
      <c r="CYW443" s="401"/>
      <c r="CYX443" s="401"/>
      <c r="CYY443" s="401"/>
      <c r="CYZ443" s="401"/>
      <c r="CZA443" s="401"/>
      <c r="CZB443" s="401"/>
      <c r="CZC443" s="401"/>
      <c r="CZD443" s="401"/>
      <c r="CZE443" s="401"/>
      <c r="CZF443" s="401"/>
      <c r="CZG443" s="401"/>
      <c r="CZH443" s="401"/>
      <c r="CZI443" s="401"/>
      <c r="CZJ443" s="401"/>
      <c r="CZK443" s="401"/>
      <c r="CZL443" s="401"/>
      <c r="CZM443" s="401"/>
      <c r="CZN443" s="401"/>
      <c r="CZO443" s="401"/>
      <c r="CZP443" s="401"/>
      <c r="CZQ443" s="401"/>
      <c r="CZR443" s="401"/>
      <c r="CZS443" s="401"/>
      <c r="CZT443" s="401"/>
      <c r="CZU443" s="401"/>
      <c r="CZV443" s="401"/>
      <c r="CZW443" s="401"/>
      <c r="CZX443" s="401"/>
      <c r="CZY443" s="401"/>
      <c r="CZZ443" s="401"/>
      <c r="DAA443" s="401"/>
      <c r="DAB443" s="401"/>
      <c r="DAC443" s="401"/>
      <c r="DAD443" s="401"/>
      <c r="DAE443" s="401"/>
      <c r="DAF443" s="401"/>
      <c r="DAG443" s="401"/>
      <c r="DAH443" s="401"/>
      <c r="DAI443" s="401"/>
      <c r="DAJ443" s="401"/>
      <c r="DAK443" s="401"/>
      <c r="DAL443" s="401"/>
      <c r="DAM443" s="401"/>
      <c r="DAN443" s="401"/>
      <c r="DAO443" s="401"/>
      <c r="DAP443" s="401"/>
      <c r="DAQ443" s="401"/>
      <c r="DAR443" s="401"/>
      <c r="DAS443" s="401"/>
      <c r="DAT443" s="401"/>
      <c r="DAU443" s="401"/>
      <c r="DAV443" s="401"/>
      <c r="DAW443" s="401"/>
      <c r="DAX443" s="401"/>
      <c r="DAY443" s="401"/>
      <c r="DAZ443" s="401"/>
      <c r="DBA443" s="401"/>
      <c r="DBB443" s="401"/>
      <c r="DBC443" s="401"/>
      <c r="DBD443" s="401"/>
      <c r="DBE443" s="401"/>
      <c r="DBF443" s="401"/>
      <c r="DBG443" s="401"/>
      <c r="DBH443" s="401"/>
      <c r="DBI443" s="401"/>
      <c r="DBJ443" s="401"/>
      <c r="DBK443" s="401"/>
      <c r="DBL443" s="401"/>
      <c r="DBM443" s="401"/>
      <c r="DBN443" s="401"/>
      <c r="DBO443" s="401"/>
      <c r="DBP443" s="401"/>
      <c r="DBQ443" s="401"/>
      <c r="DBR443" s="401"/>
      <c r="DBS443" s="401"/>
      <c r="DBT443" s="401"/>
      <c r="DBU443" s="401"/>
      <c r="DBV443" s="401"/>
      <c r="DBW443" s="401"/>
      <c r="DBX443" s="401"/>
      <c r="DBY443" s="401"/>
      <c r="DBZ443" s="401"/>
      <c r="DCA443" s="401"/>
      <c r="DCB443" s="401"/>
      <c r="DCC443" s="401"/>
      <c r="DCD443" s="401"/>
      <c r="DCE443" s="401"/>
      <c r="DCF443" s="401"/>
      <c r="DCG443" s="401"/>
      <c r="DCH443" s="401"/>
      <c r="DCI443" s="401"/>
      <c r="DCJ443" s="401"/>
      <c r="DCK443" s="401"/>
      <c r="DCL443" s="401"/>
      <c r="DCM443" s="401"/>
      <c r="DCN443" s="401"/>
      <c r="DCO443" s="401"/>
      <c r="DCP443" s="401"/>
      <c r="DCQ443" s="401"/>
      <c r="DCR443" s="401"/>
      <c r="DCS443" s="401"/>
      <c r="DCT443" s="401"/>
      <c r="DCU443" s="401"/>
      <c r="DCV443" s="401"/>
      <c r="DCW443" s="401"/>
      <c r="DCX443" s="401"/>
      <c r="DCY443" s="401"/>
      <c r="DCZ443" s="401"/>
      <c r="DDA443" s="401"/>
      <c r="DDB443" s="401"/>
      <c r="DDC443" s="401"/>
      <c r="DDD443" s="401"/>
      <c r="DDE443" s="401"/>
      <c r="DDF443" s="401"/>
      <c r="DDG443" s="401"/>
      <c r="DDH443" s="401"/>
      <c r="DDI443" s="401"/>
      <c r="DDJ443" s="401"/>
      <c r="DDK443" s="401"/>
      <c r="DDL443" s="401"/>
      <c r="DDM443" s="401"/>
      <c r="DDN443" s="401"/>
      <c r="DDO443" s="401"/>
      <c r="DDP443" s="401"/>
      <c r="DDQ443" s="401"/>
      <c r="DDR443" s="401"/>
      <c r="DDS443" s="401"/>
      <c r="DDT443" s="401"/>
      <c r="DDU443" s="401"/>
      <c r="DDV443" s="401"/>
      <c r="DDW443" s="401"/>
      <c r="DDX443" s="401"/>
      <c r="DDY443" s="401"/>
      <c r="DDZ443" s="401"/>
      <c r="DEA443" s="401"/>
      <c r="DEB443" s="401"/>
      <c r="DEC443" s="401"/>
      <c r="DED443" s="401"/>
      <c r="DEE443" s="401"/>
      <c r="DEF443" s="401"/>
      <c r="DEG443" s="401"/>
      <c r="DEH443" s="401"/>
      <c r="DEI443" s="401"/>
      <c r="DEJ443" s="401"/>
      <c r="DEK443" s="401"/>
      <c r="DEL443" s="401"/>
      <c r="DEM443" s="401"/>
      <c r="DEN443" s="401"/>
      <c r="DEO443" s="401"/>
      <c r="DEP443" s="401"/>
      <c r="DEQ443" s="401"/>
      <c r="DER443" s="401"/>
      <c r="DES443" s="401"/>
      <c r="DET443" s="401"/>
      <c r="DEU443" s="401"/>
      <c r="DEV443" s="401"/>
      <c r="DEW443" s="401"/>
      <c r="DEX443" s="401"/>
      <c r="DEY443" s="401"/>
      <c r="DEZ443" s="401"/>
      <c r="DFA443" s="401"/>
      <c r="DFB443" s="401"/>
      <c r="DFC443" s="401"/>
      <c r="DFD443" s="401"/>
      <c r="DFE443" s="401"/>
      <c r="DFF443" s="401"/>
      <c r="DFG443" s="401"/>
      <c r="DFH443" s="401"/>
      <c r="DFI443" s="401"/>
      <c r="DFJ443" s="401"/>
      <c r="DFK443" s="401"/>
      <c r="DFL443" s="401"/>
      <c r="DFM443" s="401"/>
      <c r="DFN443" s="401"/>
      <c r="DFO443" s="401"/>
      <c r="DFP443" s="401"/>
      <c r="DFQ443" s="401"/>
      <c r="DFR443" s="401"/>
      <c r="DFS443" s="401"/>
      <c r="DFT443" s="401"/>
      <c r="DFU443" s="401"/>
      <c r="DFV443" s="401"/>
      <c r="DFW443" s="401"/>
      <c r="DFX443" s="401"/>
      <c r="DFY443" s="401"/>
      <c r="DFZ443" s="401"/>
      <c r="DGA443" s="401"/>
      <c r="DGB443" s="401"/>
      <c r="DGC443" s="401"/>
      <c r="DGD443" s="401"/>
      <c r="DGE443" s="401"/>
      <c r="DGF443" s="401"/>
      <c r="DGG443" s="401"/>
      <c r="DGH443" s="401"/>
      <c r="DGI443" s="401"/>
      <c r="DGJ443" s="401"/>
      <c r="DGK443" s="401"/>
      <c r="DGL443" s="401"/>
      <c r="DGM443" s="401"/>
      <c r="DGN443" s="401"/>
      <c r="DGO443" s="401"/>
      <c r="DGP443" s="401"/>
      <c r="DGQ443" s="401"/>
      <c r="DGR443" s="401"/>
      <c r="DGS443" s="401"/>
      <c r="DGT443" s="401"/>
      <c r="DGU443" s="401"/>
      <c r="DGV443" s="401"/>
      <c r="DGW443" s="401"/>
      <c r="DGX443" s="401"/>
      <c r="DGY443" s="401"/>
      <c r="DGZ443" s="401"/>
      <c r="DHA443" s="401"/>
      <c r="DHB443" s="401"/>
      <c r="DHC443" s="401"/>
      <c r="DHD443" s="401"/>
      <c r="DHE443" s="401"/>
      <c r="DHF443" s="401"/>
      <c r="DHG443" s="401"/>
      <c r="DHH443" s="401"/>
      <c r="DHI443" s="401"/>
      <c r="DHJ443" s="401"/>
      <c r="DHK443" s="401"/>
      <c r="DHL443" s="401"/>
      <c r="DHM443" s="401"/>
      <c r="DHN443" s="401"/>
      <c r="DHO443" s="401"/>
      <c r="DHP443" s="401"/>
      <c r="DHQ443" s="401"/>
      <c r="DHR443" s="401"/>
      <c r="DHS443" s="401"/>
      <c r="DHT443" s="401"/>
      <c r="DHU443" s="401"/>
      <c r="DHV443" s="401"/>
      <c r="DHW443" s="401"/>
      <c r="DHX443" s="401"/>
      <c r="DHY443" s="401"/>
      <c r="DHZ443" s="401"/>
      <c r="DIA443" s="401"/>
      <c r="DIB443" s="401"/>
      <c r="DIC443" s="401"/>
      <c r="DID443" s="401"/>
      <c r="DIE443" s="401"/>
      <c r="DIF443" s="401"/>
      <c r="DIG443" s="401"/>
      <c r="DIH443" s="401"/>
      <c r="DII443" s="401"/>
      <c r="DIJ443" s="401"/>
      <c r="DIK443" s="401"/>
      <c r="DIL443" s="401"/>
      <c r="DIM443" s="401"/>
      <c r="DIN443" s="401"/>
      <c r="DIO443" s="401"/>
      <c r="DIP443" s="401"/>
      <c r="DIQ443" s="401"/>
      <c r="DIR443" s="401"/>
      <c r="DIS443" s="401"/>
      <c r="DIT443" s="401"/>
      <c r="DIU443" s="401"/>
      <c r="DIV443" s="401"/>
      <c r="DIW443" s="401"/>
      <c r="DIX443" s="401"/>
      <c r="DIY443" s="401"/>
      <c r="DIZ443" s="401"/>
      <c r="DJA443" s="401"/>
      <c r="DJB443" s="401"/>
      <c r="DJC443" s="401"/>
      <c r="DJD443" s="401"/>
      <c r="DJE443" s="401"/>
      <c r="DJF443" s="401"/>
      <c r="DJG443" s="401"/>
      <c r="DJH443" s="401"/>
      <c r="DJI443" s="401"/>
      <c r="DJJ443" s="401"/>
      <c r="DJK443" s="401"/>
      <c r="DJL443" s="401"/>
      <c r="DJM443" s="401"/>
      <c r="DJN443" s="401"/>
      <c r="DJO443" s="401"/>
      <c r="DJP443" s="401"/>
      <c r="DJQ443" s="401"/>
      <c r="DJR443" s="401"/>
      <c r="DJS443" s="401"/>
      <c r="DJT443" s="401"/>
      <c r="DJU443" s="401"/>
      <c r="DJV443" s="401"/>
      <c r="DJW443" s="401"/>
      <c r="DJX443" s="401"/>
      <c r="DJY443" s="401"/>
      <c r="DJZ443" s="401"/>
      <c r="DKA443" s="401"/>
      <c r="DKB443" s="401"/>
      <c r="DKC443" s="401"/>
      <c r="DKD443" s="401"/>
      <c r="DKE443" s="401"/>
      <c r="DKF443" s="401"/>
      <c r="DKG443" s="401"/>
      <c r="DKH443" s="401"/>
      <c r="DKI443" s="401"/>
      <c r="DKJ443" s="401"/>
      <c r="DKK443" s="401"/>
      <c r="DKL443" s="401"/>
      <c r="DKM443" s="401"/>
      <c r="DKN443" s="401"/>
      <c r="DKO443" s="401"/>
      <c r="DKP443" s="401"/>
      <c r="DKQ443" s="401"/>
      <c r="DKR443" s="401"/>
      <c r="DKS443" s="401"/>
      <c r="DKT443" s="401"/>
      <c r="DKU443" s="401"/>
      <c r="DKV443" s="401"/>
      <c r="DKW443" s="401"/>
      <c r="DKX443" s="401"/>
      <c r="DKY443" s="401"/>
      <c r="DKZ443" s="401"/>
      <c r="DLA443" s="401"/>
      <c r="DLB443" s="401"/>
      <c r="DLC443" s="401"/>
      <c r="DLD443" s="401"/>
      <c r="DLE443" s="401"/>
      <c r="DLF443" s="401"/>
      <c r="DLG443" s="401"/>
      <c r="DLH443" s="401"/>
      <c r="DLI443" s="401"/>
      <c r="DLJ443" s="401"/>
      <c r="DLK443" s="401"/>
      <c r="DLL443" s="401"/>
      <c r="DLM443" s="401"/>
      <c r="DLN443" s="401"/>
      <c r="DLO443" s="401"/>
      <c r="DLP443" s="401"/>
      <c r="DLQ443" s="401"/>
      <c r="DLR443" s="401"/>
      <c r="DLS443" s="401"/>
      <c r="DLT443" s="401"/>
      <c r="DLU443" s="401"/>
      <c r="DLV443" s="401"/>
      <c r="DLW443" s="401"/>
      <c r="DLX443" s="401"/>
      <c r="DLY443" s="401"/>
      <c r="DLZ443" s="401"/>
      <c r="DMA443" s="401"/>
      <c r="DMB443" s="401"/>
      <c r="DMC443" s="401"/>
      <c r="DMD443" s="401"/>
      <c r="DME443" s="401"/>
      <c r="DMF443" s="401"/>
      <c r="DMG443" s="401"/>
      <c r="DMH443" s="401"/>
      <c r="DMI443" s="401"/>
      <c r="DMJ443" s="401"/>
      <c r="DMK443" s="401"/>
      <c r="DML443" s="401"/>
      <c r="DMM443" s="401"/>
      <c r="DMN443" s="401"/>
      <c r="DMO443" s="401"/>
      <c r="DMP443" s="401"/>
      <c r="DMQ443" s="401"/>
      <c r="DMR443" s="401"/>
      <c r="DMS443" s="401"/>
      <c r="DMT443" s="401"/>
      <c r="DMU443" s="401"/>
      <c r="DMV443" s="401"/>
      <c r="DMW443" s="401"/>
      <c r="DMX443" s="401"/>
      <c r="DMY443" s="401"/>
      <c r="DMZ443" s="401"/>
      <c r="DNA443" s="401"/>
      <c r="DNB443" s="401"/>
      <c r="DNC443" s="401"/>
      <c r="DND443" s="401"/>
      <c r="DNE443" s="401"/>
      <c r="DNF443" s="401"/>
      <c r="DNG443" s="401"/>
      <c r="DNH443" s="401"/>
      <c r="DNI443" s="401"/>
      <c r="DNJ443" s="401"/>
      <c r="DNK443" s="401"/>
      <c r="DNL443" s="401"/>
      <c r="DNM443" s="401"/>
      <c r="DNN443" s="401"/>
      <c r="DNO443" s="401"/>
      <c r="DNP443" s="401"/>
      <c r="DNQ443" s="401"/>
      <c r="DNR443" s="401"/>
      <c r="DNS443" s="401"/>
      <c r="DNT443" s="401"/>
      <c r="DNU443" s="401"/>
      <c r="DNV443" s="401"/>
      <c r="DNW443" s="401"/>
      <c r="DNX443" s="401"/>
      <c r="DNY443" s="401"/>
      <c r="DNZ443" s="401"/>
      <c r="DOA443" s="401"/>
      <c r="DOB443" s="401"/>
      <c r="DOC443" s="401"/>
      <c r="DOD443" s="401"/>
      <c r="DOE443" s="401"/>
      <c r="DOF443" s="401"/>
      <c r="DOG443" s="401"/>
      <c r="DOH443" s="401"/>
      <c r="DOI443" s="401"/>
      <c r="DOJ443" s="401"/>
      <c r="DOK443" s="401"/>
      <c r="DOL443" s="401"/>
      <c r="DOM443" s="401"/>
      <c r="DON443" s="401"/>
      <c r="DOO443" s="401"/>
      <c r="DOP443" s="401"/>
      <c r="DOQ443" s="401"/>
      <c r="DOR443" s="401"/>
      <c r="DOS443" s="401"/>
      <c r="DOT443" s="401"/>
      <c r="DOU443" s="401"/>
      <c r="DOV443" s="401"/>
      <c r="DOW443" s="401"/>
      <c r="DOX443" s="401"/>
      <c r="DOY443" s="401"/>
      <c r="DOZ443" s="401"/>
      <c r="DPA443" s="401"/>
      <c r="DPB443" s="401"/>
      <c r="DPC443" s="401"/>
      <c r="DPD443" s="401"/>
      <c r="DPE443" s="401"/>
      <c r="DPF443" s="401"/>
      <c r="DPG443" s="401"/>
      <c r="DPH443" s="401"/>
      <c r="DPI443" s="401"/>
      <c r="DPJ443" s="401"/>
      <c r="DPK443" s="401"/>
      <c r="DPL443" s="401"/>
      <c r="DPM443" s="401"/>
      <c r="DPN443" s="401"/>
      <c r="DPO443" s="401"/>
      <c r="DPP443" s="401"/>
      <c r="DPQ443" s="401"/>
      <c r="DPR443" s="401"/>
      <c r="DPS443" s="401"/>
      <c r="DPT443" s="401"/>
      <c r="DPU443" s="401"/>
      <c r="DPV443" s="401"/>
      <c r="DPW443" s="401"/>
      <c r="DPX443" s="401"/>
      <c r="DPY443" s="401"/>
      <c r="DPZ443" s="401"/>
      <c r="DQA443" s="401"/>
      <c r="DQB443" s="401"/>
      <c r="DQC443" s="401"/>
      <c r="DQD443" s="401"/>
      <c r="DQE443" s="401"/>
      <c r="DQF443" s="401"/>
      <c r="DQG443" s="401"/>
      <c r="DQH443" s="401"/>
      <c r="DQI443" s="401"/>
      <c r="DQJ443" s="401"/>
      <c r="DQK443" s="401"/>
      <c r="DQL443" s="401"/>
      <c r="DQM443" s="401"/>
      <c r="DQN443" s="401"/>
      <c r="DQO443" s="401"/>
      <c r="DQP443" s="401"/>
      <c r="DQQ443" s="401"/>
      <c r="DQR443" s="401"/>
      <c r="DQS443" s="401"/>
      <c r="DQT443" s="401"/>
      <c r="DQU443" s="401"/>
      <c r="DQV443" s="401"/>
      <c r="DQW443" s="401"/>
      <c r="DQX443" s="401"/>
      <c r="DQY443" s="401"/>
      <c r="DQZ443" s="401"/>
      <c r="DRA443" s="401"/>
      <c r="DRB443" s="401"/>
      <c r="DRC443" s="401"/>
      <c r="DRD443" s="401"/>
      <c r="DRE443" s="401"/>
      <c r="DRF443" s="401"/>
      <c r="DRG443" s="401"/>
      <c r="DRH443" s="401"/>
      <c r="DRI443" s="401"/>
      <c r="DRJ443" s="401"/>
      <c r="DRK443" s="401"/>
      <c r="DRL443" s="401"/>
      <c r="DRM443" s="401"/>
      <c r="DRN443" s="401"/>
      <c r="DRO443" s="401"/>
      <c r="DRP443" s="401"/>
      <c r="DRQ443" s="401"/>
      <c r="DRR443" s="401"/>
      <c r="DRS443" s="401"/>
      <c r="DRT443" s="401"/>
      <c r="DRU443" s="401"/>
      <c r="DRV443" s="401"/>
      <c r="DRW443" s="401"/>
      <c r="DRX443" s="401"/>
      <c r="DRY443" s="401"/>
      <c r="DRZ443" s="401"/>
      <c r="DSA443" s="401"/>
      <c r="DSB443" s="401"/>
      <c r="DSC443" s="401"/>
      <c r="DSD443" s="401"/>
      <c r="DSE443" s="401"/>
      <c r="DSF443" s="401"/>
      <c r="DSG443" s="401"/>
      <c r="DSH443" s="401"/>
      <c r="DSI443" s="401"/>
      <c r="DSJ443" s="401"/>
      <c r="DSK443" s="401"/>
      <c r="DSL443" s="401"/>
      <c r="DSM443" s="401"/>
      <c r="DSN443" s="401"/>
      <c r="DSO443" s="401"/>
      <c r="DSP443" s="401"/>
      <c r="DSQ443" s="401"/>
      <c r="DSR443" s="401"/>
      <c r="DSS443" s="401"/>
      <c r="DST443" s="401"/>
      <c r="DSU443" s="401"/>
      <c r="DSV443" s="401"/>
      <c r="DSW443" s="401"/>
      <c r="DSX443" s="401"/>
      <c r="DSY443" s="401"/>
      <c r="DSZ443" s="401"/>
      <c r="DTA443" s="401"/>
      <c r="DTB443" s="401"/>
      <c r="DTC443" s="401"/>
      <c r="DTD443" s="401"/>
      <c r="DTE443" s="401"/>
      <c r="DTF443" s="401"/>
      <c r="DTG443" s="401"/>
      <c r="DTH443" s="401"/>
      <c r="DTI443" s="401"/>
      <c r="DTJ443" s="401"/>
      <c r="DTK443" s="401"/>
      <c r="DTL443" s="401"/>
      <c r="DTM443" s="401"/>
      <c r="DTN443" s="401"/>
      <c r="DTO443" s="401"/>
      <c r="DTP443" s="401"/>
      <c r="DTQ443" s="401"/>
      <c r="DTR443" s="401"/>
      <c r="DTS443" s="401"/>
      <c r="DTT443" s="401"/>
      <c r="DTU443" s="401"/>
      <c r="DTV443" s="401"/>
      <c r="DTW443" s="401"/>
      <c r="DTX443" s="401"/>
      <c r="DTY443" s="401"/>
      <c r="DTZ443" s="401"/>
      <c r="DUA443" s="401"/>
      <c r="DUB443" s="401"/>
      <c r="DUC443" s="401"/>
      <c r="DUD443" s="401"/>
      <c r="DUE443" s="401"/>
      <c r="DUF443" s="401"/>
      <c r="DUG443" s="401"/>
      <c r="DUH443" s="401"/>
      <c r="DUI443" s="401"/>
      <c r="DUJ443" s="401"/>
      <c r="DUK443" s="401"/>
      <c r="DUL443" s="401"/>
      <c r="DUM443" s="401"/>
      <c r="DUN443" s="401"/>
      <c r="DUO443" s="401"/>
      <c r="DUP443" s="401"/>
      <c r="DUQ443" s="401"/>
      <c r="DUR443" s="401"/>
      <c r="DUS443" s="401"/>
      <c r="DUT443" s="401"/>
      <c r="DUU443" s="401"/>
      <c r="DUV443" s="401"/>
      <c r="DUW443" s="401"/>
      <c r="DUX443" s="401"/>
      <c r="DUY443" s="401"/>
      <c r="DUZ443" s="401"/>
      <c r="DVA443" s="401"/>
      <c r="DVB443" s="401"/>
      <c r="DVC443" s="401"/>
      <c r="DVD443" s="401"/>
      <c r="DVE443" s="401"/>
      <c r="DVF443" s="401"/>
      <c r="DVG443" s="401"/>
      <c r="DVH443" s="401"/>
      <c r="DVI443" s="401"/>
      <c r="DVJ443" s="401"/>
      <c r="DVK443" s="401"/>
      <c r="DVL443" s="401"/>
      <c r="DVM443" s="401"/>
      <c r="DVN443" s="401"/>
      <c r="DVO443" s="401"/>
      <c r="DVP443" s="401"/>
      <c r="DVQ443" s="401"/>
      <c r="DVR443" s="401"/>
      <c r="DVS443" s="401"/>
      <c r="DVT443" s="401"/>
      <c r="DVU443" s="401"/>
      <c r="DVV443" s="401"/>
      <c r="DVW443" s="401"/>
      <c r="DVX443" s="401"/>
      <c r="DVY443" s="401"/>
      <c r="DVZ443" s="401"/>
      <c r="DWA443" s="401"/>
      <c r="DWB443" s="401"/>
      <c r="DWC443" s="401"/>
      <c r="DWD443" s="401"/>
      <c r="DWE443" s="401"/>
      <c r="DWF443" s="401"/>
      <c r="DWG443" s="401"/>
      <c r="DWH443" s="401"/>
      <c r="DWI443" s="401"/>
      <c r="DWJ443" s="401"/>
      <c r="DWK443" s="401"/>
      <c r="DWL443" s="401"/>
      <c r="DWM443" s="401"/>
      <c r="DWN443" s="401"/>
      <c r="DWO443" s="401"/>
      <c r="DWP443" s="401"/>
      <c r="DWQ443" s="401"/>
      <c r="DWR443" s="401"/>
      <c r="DWS443" s="401"/>
      <c r="DWT443" s="401"/>
      <c r="DWU443" s="401"/>
      <c r="DWV443" s="401"/>
      <c r="DWW443" s="401"/>
      <c r="DWX443" s="401"/>
      <c r="DWY443" s="401"/>
      <c r="DWZ443" s="401"/>
      <c r="DXA443" s="401"/>
      <c r="DXB443" s="401"/>
      <c r="DXC443" s="401"/>
      <c r="DXD443" s="401"/>
      <c r="DXE443" s="401"/>
      <c r="DXF443" s="401"/>
      <c r="DXG443" s="401"/>
      <c r="DXH443" s="401"/>
      <c r="DXI443" s="401"/>
      <c r="DXJ443" s="401"/>
      <c r="DXK443" s="401"/>
      <c r="DXL443" s="401"/>
      <c r="DXM443" s="401"/>
      <c r="DXN443" s="401"/>
      <c r="DXO443" s="401"/>
      <c r="DXP443" s="401"/>
      <c r="DXQ443" s="401"/>
      <c r="DXR443" s="401"/>
      <c r="DXS443" s="401"/>
      <c r="DXT443" s="401"/>
      <c r="DXU443" s="401"/>
      <c r="DXV443" s="401"/>
      <c r="DXW443" s="401"/>
      <c r="DXX443" s="401"/>
      <c r="DXY443" s="401"/>
      <c r="DXZ443" s="401"/>
      <c r="DYA443" s="401"/>
      <c r="DYB443" s="401"/>
      <c r="DYC443" s="401"/>
      <c r="DYD443" s="401"/>
      <c r="DYE443" s="401"/>
      <c r="DYF443" s="401"/>
      <c r="DYG443" s="401"/>
      <c r="DYH443" s="401"/>
      <c r="DYI443" s="401"/>
      <c r="DYJ443" s="401"/>
      <c r="DYK443" s="401"/>
      <c r="DYL443" s="401"/>
      <c r="DYM443" s="401"/>
      <c r="DYN443" s="401"/>
      <c r="DYO443" s="401"/>
      <c r="DYP443" s="401"/>
      <c r="DYQ443" s="401"/>
      <c r="DYR443" s="401"/>
      <c r="DYS443" s="401"/>
      <c r="DYT443" s="401"/>
      <c r="DYU443" s="401"/>
      <c r="DYV443" s="401"/>
      <c r="DYW443" s="401"/>
      <c r="DYX443" s="401"/>
      <c r="DYY443" s="401"/>
      <c r="DYZ443" s="401"/>
      <c r="DZA443" s="401"/>
      <c r="DZB443" s="401"/>
      <c r="DZC443" s="401"/>
      <c r="DZD443" s="401"/>
      <c r="DZE443" s="401"/>
      <c r="DZF443" s="401"/>
      <c r="DZG443" s="401"/>
      <c r="DZH443" s="401"/>
      <c r="DZI443" s="401"/>
      <c r="DZJ443" s="401"/>
      <c r="DZK443" s="401"/>
      <c r="DZL443" s="401"/>
      <c r="DZM443" s="401"/>
      <c r="DZN443" s="401"/>
      <c r="DZO443" s="401"/>
      <c r="DZP443" s="401"/>
      <c r="DZQ443" s="401"/>
      <c r="DZR443" s="401"/>
      <c r="DZS443" s="401"/>
      <c r="DZT443" s="401"/>
      <c r="DZU443" s="401"/>
      <c r="DZV443" s="401"/>
      <c r="DZW443" s="401"/>
      <c r="DZX443" s="401"/>
      <c r="DZY443" s="401"/>
      <c r="DZZ443" s="401"/>
      <c r="EAA443" s="401"/>
      <c r="EAB443" s="401"/>
      <c r="EAC443" s="401"/>
      <c r="EAD443" s="401"/>
      <c r="EAE443" s="401"/>
      <c r="EAF443" s="401"/>
      <c r="EAG443" s="401"/>
      <c r="EAH443" s="401"/>
      <c r="EAI443" s="401"/>
      <c r="EAJ443" s="401"/>
      <c r="EAK443" s="401"/>
      <c r="EAL443" s="401"/>
      <c r="EAM443" s="401"/>
      <c r="EAN443" s="401"/>
      <c r="EAO443" s="401"/>
      <c r="EAP443" s="401"/>
      <c r="EAQ443" s="401"/>
      <c r="EAR443" s="401"/>
      <c r="EAS443" s="401"/>
      <c r="EAT443" s="401"/>
      <c r="EAU443" s="401"/>
      <c r="EAV443" s="401"/>
      <c r="EAW443" s="401"/>
      <c r="EAX443" s="401"/>
      <c r="EAY443" s="401"/>
      <c r="EAZ443" s="401"/>
      <c r="EBA443" s="401"/>
      <c r="EBB443" s="401"/>
      <c r="EBC443" s="401"/>
      <c r="EBD443" s="401"/>
      <c r="EBE443" s="401"/>
      <c r="EBF443" s="401"/>
      <c r="EBG443" s="401"/>
      <c r="EBH443" s="401"/>
      <c r="EBI443" s="401"/>
      <c r="EBJ443" s="401"/>
      <c r="EBK443" s="401"/>
      <c r="EBL443" s="401"/>
      <c r="EBM443" s="401"/>
      <c r="EBN443" s="401"/>
      <c r="EBO443" s="401"/>
      <c r="EBP443" s="401"/>
      <c r="EBQ443" s="401"/>
      <c r="EBR443" s="401"/>
      <c r="EBS443" s="401"/>
      <c r="EBT443" s="401"/>
      <c r="EBU443" s="401"/>
      <c r="EBV443" s="401"/>
      <c r="EBW443" s="401"/>
      <c r="EBX443" s="401"/>
      <c r="EBY443" s="401"/>
      <c r="EBZ443" s="401"/>
      <c r="ECA443" s="401"/>
      <c r="ECB443" s="401"/>
      <c r="ECC443" s="401"/>
      <c r="ECD443" s="401"/>
      <c r="ECE443" s="401"/>
      <c r="ECF443" s="401"/>
      <c r="ECG443" s="401"/>
      <c r="ECH443" s="401"/>
      <c r="ECI443" s="401"/>
      <c r="ECJ443" s="401"/>
      <c r="ECK443" s="401"/>
      <c r="ECL443" s="401"/>
      <c r="ECM443" s="401"/>
      <c r="ECN443" s="401"/>
      <c r="ECO443" s="401"/>
      <c r="ECP443" s="401"/>
      <c r="ECQ443" s="401"/>
      <c r="ECR443" s="401"/>
      <c r="ECS443" s="401"/>
      <c r="ECT443" s="401"/>
      <c r="ECU443" s="401"/>
      <c r="ECV443" s="401"/>
      <c r="ECW443" s="401"/>
      <c r="ECX443" s="401"/>
      <c r="ECY443" s="401"/>
      <c r="ECZ443" s="401"/>
      <c r="EDA443" s="401"/>
      <c r="EDB443" s="401"/>
      <c r="EDC443" s="401"/>
      <c r="EDD443" s="401"/>
      <c r="EDE443" s="401"/>
      <c r="EDF443" s="401"/>
      <c r="EDG443" s="401"/>
      <c r="EDH443" s="401"/>
      <c r="EDI443" s="401"/>
      <c r="EDJ443" s="401"/>
      <c r="EDK443" s="401"/>
      <c r="EDL443" s="401"/>
      <c r="EDM443" s="401"/>
      <c r="EDN443" s="401"/>
      <c r="EDO443" s="401"/>
      <c r="EDP443" s="401"/>
      <c r="EDQ443" s="401"/>
      <c r="EDR443" s="401"/>
      <c r="EDS443" s="401"/>
      <c r="EDT443" s="401"/>
      <c r="EDU443" s="401"/>
      <c r="EDV443" s="401"/>
      <c r="EDW443" s="401"/>
      <c r="EDX443" s="401"/>
      <c r="EDY443" s="401"/>
      <c r="EDZ443" s="401"/>
      <c r="EEA443" s="401"/>
      <c r="EEB443" s="401"/>
      <c r="EEC443" s="401"/>
      <c r="EED443" s="401"/>
      <c r="EEE443" s="401"/>
      <c r="EEF443" s="401"/>
      <c r="EEG443" s="401"/>
      <c r="EEH443" s="401"/>
      <c r="EEI443" s="401"/>
      <c r="EEJ443" s="401"/>
      <c r="EEK443" s="401"/>
      <c r="EEL443" s="401"/>
      <c r="EEM443" s="401"/>
      <c r="EEN443" s="401"/>
      <c r="EEO443" s="401"/>
      <c r="EEP443" s="401"/>
      <c r="EEQ443" s="401"/>
      <c r="EER443" s="401"/>
      <c r="EES443" s="401"/>
      <c r="EET443" s="401"/>
      <c r="EEU443" s="401"/>
      <c r="EEV443" s="401"/>
      <c r="EEW443" s="401"/>
      <c r="EEX443" s="401"/>
      <c r="EEY443" s="401"/>
      <c r="EEZ443" s="401"/>
      <c r="EFA443" s="401"/>
      <c r="EFB443" s="401"/>
      <c r="EFC443" s="401"/>
      <c r="EFD443" s="401"/>
      <c r="EFE443" s="401"/>
      <c r="EFF443" s="401"/>
      <c r="EFG443" s="401"/>
      <c r="EFH443" s="401"/>
      <c r="EFI443" s="401"/>
      <c r="EFJ443" s="401"/>
      <c r="EFK443" s="401"/>
      <c r="EFL443" s="401"/>
      <c r="EFM443" s="401"/>
      <c r="EFN443" s="401"/>
      <c r="EFO443" s="401"/>
      <c r="EFP443" s="401"/>
      <c r="EFQ443" s="401"/>
      <c r="EFR443" s="401"/>
      <c r="EFS443" s="401"/>
      <c r="EFT443" s="401"/>
      <c r="EFU443" s="401"/>
      <c r="EFV443" s="401"/>
      <c r="EFW443" s="401"/>
      <c r="EFX443" s="401"/>
      <c r="EFY443" s="401"/>
      <c r="EFZ443" s="401"/>
      <c r="EGA443" s="401"/>
      <c r="EGB443" s="401"/>
      <c r="EGC443" s="401"/>
      <c r="EGD443" s="401"/>
      <c r="EGE443" s="401"/>
      <c r="EGF443" s="401"/>
      <c r="EGG443" s="401"/>
      <c r="EGH443" s="401"/>
      <c r="EGI443" s="401"/>
      <c r="EGJ443" s="401"/>
      <c r="EGK443" s="401"/>
      <c r="EGL443" s="401"/>
      <c r="EGM443" s="401"/>
      <c r="EGN443" s="401"/>
      <c r="EGO443" s="401"/>
      <c r="EGP443" s="401"/>
      <c r="EGQ443" s="401"/>
      <c r="EGR443" s="401"/>
      <c r="EGS443" s="401"/>
      <c r="EGT443" s="401"/>
      <c r="EGU443" s="401"/>
      <c r="EGV443" s="401"/>
      <c r="EGW443" s="401"/>
      <c r="EGX443" s="401"/>
      <c r="EGY443" s="401"/>
      <c r="EGZ443" s="401"/>
      <c r="EHA443" s="401"/>
      <c r="EHB443" s="401"/>
      <c r="EHC443" s="401"/>
      <c r="EHD443" s="401"/>
      <c r="EHE443" s="401"/>
      <c r="EHF443" s="401"/>
      <c r="EHG443" s="401"/>
      <c r="EHH443" s="401"/>
      <c r="EHI443" s="401"/>
      <c r="EHJ443" s="401"/>
      <c r="EHK443" s="401"/>
      <c r="EHL443" s="401"/>
      <c r="EHM443" s="401"/>
      <c r="EHN443" s="401"/>
      <c r="EHO443" s="401"/>
      <c r="EHP443" s="401"/>
      <c r="EHQ443" s="401"/>
      <c r="EHR443" s="401"/>
      <c r="EHS443" s="401"/>
      <c r="EHT443" s="401"/>
      <c r="EHU443" s="401"/>
      <c r="EHV443" s="401"/>
      <c r="EHW443" s="401"/>
      <c r="EHX443" s="401"/>
      <c r="EHY443" s="401"/>
      <c r="EHZ443" s="401"/>
      <c r="EIA443" s="401"/>
      <c r="EIB443" s="401"/>
      <c r="EIC443" s="401"/>
      <c r="EID443" s="401"/>
      <c r="EIE443" s="401"/>
      <c r="EIF443" s="401"/>
      <c r="EIG443" s="401"/>
      <c r="EIH443" s="401"/>
      <c r="EII443" s="401"/>
      <c r="EIJ443" s="401"/>
      <c r="EIK443" s="401"/>
      <c r="EIL443" s="401"/>
      <c r="EIM443" s="401"/>
      <c r="EIN443" s="401"/>
      <c r="EIO443" s="401"/>
      <c r="EIP443" s="401"/>
      <c r="EIQ443" s="401"/>
      <c r="EIR443" s="401"/>
      <c r="EIS443" s="401"/>
      <c r="EIT443" s="401"/>
      <c r="EIU443" s="401"/>
      <c r="EIV443" s="401"/>
      <c r="EIW443" s="401"/>
      <c r="EIX443" s="401"/>
      <c r="EIY443" s="401"/>
      <c r="EIZ443" s="401"/>
      <c r="EJA443" s="401"/>
      <c r="EJB443" s="401"/>
      <c r="EJC443" s="401"/>
      <c r="EJD443" s="401"/>
      <c r="EJE443" s="401"/>
      <c r="EJF443" s="401"/>
      <c r="EJG443" s="401"/>
      <c r="EJH443" s="401"/>
      <c r="EJI443" s="401"/>
      <c r="EJJ443" s="401"/>
      <c r="EJK443" s="401"/>
      <c r="EJL443" s="401"/>
      <c r="EJM443" s="401"/>
      <c r="EJN443" s="401"/>
      <c r="EJO443" s="401"/>
      <c r="EJP443" s="401"/>
      <c r="EJQ443" s="401"/>
      <c r="EJR443" s="401"/>
      <c r="EJS443" s="401"/>
      <c r="EJT443" s="401"/>
      <c r="EJU443" s="401"/>
      <c r="EJV443" s="401"/>
      <c r="EJW443" s="401"/>
      <c r="EJX443" s="401"/>
      <c r="EJY443" s="401"/>
      <c r="EJZ443" s="401"/>
      <c r="EKA443" s="401"/>
      <c r="EKB443" s="401"/>
      <c r="EKC443" s="401"/>
      <c r="EKD443" s="401"/>
      <c r="EKE443" s="401"/>
      <c r="EKF443" s="401"/>
      <c r="EKG443" s="401"/>
      <c r="EKH443" s="401"/>
      <c r="EKI443" s="401"/>
      <c r="EKJ443" s="401"/>
      <c r="EKK443" s="401"/>
      <c r="EKL443" s="401"/>
      <c r="EKM443" s="401"/>
      <c r="EKN443" s="401"/>
      <c r="EKO443" s="401"/>
      <c r="EKP443" s="401"/>
      <c r="EKQ443" s="401"/>
      <c r="EKR443" s="401"/>
      <c r="EKS443" s="401"/>
      <c r="EKT443" s="401"/>
      <c r="EKU443" s="401"/>
      <c r="EKV443" s="401"/>
      <c r="EKW443" s="401"/>
      <c r="EKX443" s="401"/>
      <c r="EKY443" s="401"/>
      <c r="EKZ443" s="401"/>
      <c r="ELA443" s="401"/>
      <c r="ELB443" s="401"/>
      <c r="ELC443" s="401"/>
      <c r="ELD443" s="401"/>
      <c r="ELE443" s="401"/>
      <c r="ELF443" s="401"/>
      <c r="ELG443" s="401"/>
      <c r="ELH443" s="401"/>
      <c r="ELI443" s="401"/>
      <c r="ELJ443" s="401"/>
      <c r="ELK443" s="401"/>
      <c r="ELL443" s="401"/>
      <c r="ELM443" s="401"/>
      <c r="ELN443" s="401"/>
      <c r="ELO443" s="401"/>
      <c r="ELP443" s="401"/>
      <c r="ELQ443" s="401"/>
      <c r="ELR443" s="401"/>
      <c r="ELS443" s="401"/>
      <c r="ELT443" s="401"/>
      <c r="ELU443" s="401"/>
      <c r="ELV443" s="401"/>
      <c r="ELW443" s="401"/>
      <c r="ELX443" s="401"/>
      <c r="ELY443" s="401"/>
      <c r="ELZ443" s="401"/>
      <c r="EMA443" s="401"/>
      <c r="EMB443" s="401"/>
      <c r="EMC443" s="401"/>
      <c r="EMD443" s="401"/>
      <c r="EME443" s="401"/>
      <c r="EMF443" s="401"/>
      <c r="EMG443" s="401"/>
      <c r="EMH443" s="401"/>
      <c r="EMI443" s="401"/>
      <c r="EMJ443" s="401"/>
      <c r="EMK443" s="401"/>
      <c r="EML443" s="401"/>
      <c r="EMM443" s="401"/>
      <c r="EMN443" s="401"/>
      <c r="EMO443" s="401"/>
      <c r="EMP443" s="401"/>
      <c r="EMQ443" s="401"/>
      <c r="EMR443" s="401"/>
      <c r="EMS443" s="401"/>
      <c r="EMT443" s="401"/>
      <c r="EMU443" s="401"/>
      <c r="EMV443" s="401"/>
      <c r="EMW443" s="401"/>
      <c r="EMX443" s="401"/>
      <c r="EMY443" s="401"/>
      <c r="EMZ443" s="401"/>
      <c r="ENA443" s="401"/>
      <c r="ENB443" s="401"/>
      <c r="ENC443" s="401"/>
      <c r="END443" s="401"/>
      <c r="ENE443" s="401"/>
      <c r="ENF443" s="401"/>
      <c r="ENG443" s="401"/>
      <c r="ENH443" s="401"/>
      <c r="ENI443" s="401"/>
      <c r="ENJ443" s="401"/>
      <c r="ENK443" s="401"/>
      <c r="ENL443" s="401"/>
      <c r="ENM443" s="401"/>
      <c r="ENN443" s="401"/>
      <c r="ENO443" s="401"/>
      <c r="ENP443" s="401"/>
      <c r="ENQ443" s="401"/>
      <c r="ENR443" s="401"/>
      <c r="ENS443" s="401"/>
      <c r="ENT443" s="401"/>
      <c r="ENU443" s="401"/>
      <c r="ENV443" s="401"/>
      <c r="ENW443" s="401"/>
      <c r="ENX443" s="401"/>
      <c r="ENY443" s="401"/>
      <c r="ENZ443" s="401"/>
      <c r="EOA443" s="401"/>
      <c r="EOB443" s="401"/>
      <c r="EOC443" s="401"/>
      <c r="EOD443" s="401"/>
      <c r="EOE443" s="401"/>
      <c r="EOF443" s="401"/>
      <c r="EOG443" s="401"/>
      <c r="EOH443" s="401"/>
      <c r="EOI443" s="401"/>
      <c r="EOJ443" s="401"/>
      <c r="EOK443" s="401"/>
      <c r="EOL443" s="401"/>
      <c r="EOM443" s="401"/>
      <c r="EON443" s="401"/>
      <c r="EOO443" s="401"/>
      <c r="EOP443" s="401"/>
      <c r="EOQ443" s="401"/>
      <c r="EOR443" s="401"/>
      <c r="EOS443" s="401"/>
      <c r="EOT443" s="401"/>
      <c r="EOU443" s="401"/>
      <c r="EOV443" s="401"/>
      <c r="EOW443" s="401"/>
      <c r="EOX443" s="401"/>
      <c r="EOY443" s="401"/>
      <c r="EOZ443" s="401"/>
      <c r="EPA443" s="401"/>
      <c r="EPB443" s="401"/>
      <c r="EPC443" s="401"/>
      <c r="EPD443" s="401"/>
      <c r="EPE443" s="401"/>
      <c r="EPF443" s="401"/>
      <c r="EPG443" s="401"/>
      <c r="EPH443" s="401"/>
      <c r="EPI443" s="401"/>
      <c r="EPJ443" s="401"/>
      <c r="EPK443" s="401"/>
      <c r="EPL443" s="401"/>
      <c r="EPM443" s="401"/>
      <c r="EPN443" s="401"/>
      <c r="EPO443" s="401"/>
      <c r="EPP443" s="401"/>
      <c r="EPQ443" s="401"/>
      <c r="EPR443" s="401"/>
      <c r="EPS443" s="401"/>
      <c r="EPT443" s="401"/>
      <c r="EPU443" s="401"/>
      <c r="EPV443" s="401"/>
      <c r="EPW443" s="401"/>
      <c r="EPX443" s="401"/>
      <c r="EPY443" s="401"/>
      <c r="EPZ443" s="401"/>
      <c r="EQA443" s="401"/>
      <c r="EQB443" s="401"/>
      <c r="EQC443" s="401"/>
      <c r="EQD443" s="401"/>
      <c r="EQE443" s="401"/>
      <c r="EQF443" s="401"/>
      <c r="EQG443" s="401"/>
      <c r="EQH443" s="401"/>
      <c r="EQI443" s="401"/>
      <c r="EQJ443" s="401"/>
      <c r="EQK443" s="401"/>
      <c r="EQL443" s="401"/>
      <c r="EQM443" s="401"/>
      <c r="EQN443" s="401"/>
      <c r="EQO443" s="401"/>
      <c r="EQP443" s="401"/>
      <c r="EQQ443" s="401"/>
      <c r="EQR443" s="401"/>
      <c r="EQS443" s="401"/>
      <c r="EQT443" s="401"/>
      <c r="EQU443" s="401"/>
      <c r="EQV443" s="401"/>
      <c r="EQW443" s="401"/>
      <c r="EQX443" s="401"/>
      <c r="EQY443" s="401"/>
      <c r="EQZ443" s="401"/>
      <c r="ERA443" s="401"/>
      <c r="ERB443" s="401"/>
      <c r="ERC443" s="401"/>
      <c r="ERD443" s="401"/>
      <c r="ERE443" s="401"/>
      <c r="ERF443" s="401"/>
      <c r="ERG443" s="401"/>
      <c r="ERH443" s="401"/>
      <c r="ERI443" s="401"/>
      <c r="ERJ443" s="401"/>
      <c r="ERK443" s="401"/>
      <c r="ERL443" s="401"/>
      <c r="ERM443" s="401"/>
      <c r="ERN443" s="401"/>
      <c r="ERO443" s="401"/>
      <c r="ERP443" s="401"/>
      <c r="ERQ443" s="401"/>
      <c r="ERR443" s="401"/>
      <c r="ERS443" s="401"/>
      <c r="ERT443" s="401"/>
      <c r="ERU443" s="401"/>
      <c r="ERV443" s="401"/>
      <c r="ERW443" s="401"/>
      <c r="ERX443" s="401"/>
      <c r="ERY443" s="401"/>
      <c r="ERZ443" s="401"/>
      <c r="ESA443" s="401"/>
      <c r="ESB443" s="401"/>
      <c r="ESC443" s="401"/>
      <c r="ESD443" s="401"/>
      <c r="ESE443" s="401"/>
      <c r="ESF443" s="401"/>
      <c r="ESG443" s="401"/>
      <c r="ESH443" s="401"/>
      <c r="ESI443" s="401"/>
      <c r="ESJ443" s="401"/>
      <c r="ESK443" s="401"/>
      <c r="ESL443" s="401"/>
      <c r="ESM443" s="401"/>
      <c r="ESN443" s="401"/>
      <c r="ESO443" s="401"/>
      <c r="ESP443" s="401"/>
      <c r="ESQ443" s="401"/>
      <c r="ESR443" s="401"/>
      <c r="ESS443" s="401"/>
      <c r="EST443" s="401"/>
      <c r="ESU443" s="401"/>
      <c r="ESV443" s="401"/>
      <c r="ESW443" s="401"/>
      <c r="ESX443" s="401"/>
      <c r="ESY443" s="401"/>
      <c r="ESZ443" s="401"/>
      <c r="ETA443" s="401"/>
      <c r="ETB443" s="401"/>
      <c r="ETC443" s="401"/>
      <c r="ETD443" s="401"/>
      <c r="ETE443" s="401"/>
      <c r="ETF443" s="401"/>
      <c r="ETG443" s="401"/>
      <c r="ETH443" s="401"/>
      <c r="ETI443" s="401"/>
      <c r="ETJ443" s="401"/>
      <c r="ETK443" s="401"/>
      <c r="ETL443" s="401"/>
      <c r="ETM443" s="401"/>
      <c r="ETN443" s="401"/>
      <c r="ETO443" s="401"/>
      <c r="ETP443" s="401"/>
      <c r="ETQ443" s="401"/>
      <c r="ETR443" s="401"/>
      <c r="ETS443" s="401"/>
      <c r="ETT443" s="401"/>
      <c r="ETU443" s="401"/>
      <c r="ETV443" s="401"/>
      <c r="ETW443" s="401"/>
      <c r="ETX443" s="401"/>
      <c r="ETY443" s="401"/>
      <c r="ETZ443" s="401"/>
      <c r="EUA443" s="401"/>
      <c r="EUB443" s="401"/>
      <c r="EUC443" s="401"/>
      <c r="EUD443" s="401"/>
      <c r="EUE443" s="401"/>
      <c r="EUF443" s="401"/>
      <c r="EUG443" s="401"/>
      <c r="EUH443" s="401"/>
      <c r="EUI443" s="401"/>
      <c r="EUJ443" s="401"/>
      <c r="EUK443" s="401"/>
      <c r="EUL443" s="401"/>
      <c r="EUM443" s="401"/>
      <c r="EUN443" s="401"/>
      <c r="EUO443" s="401"/>
      <c r="EUP443" s="401"/>
      <c r="EUQ443" s="401"/>
      <c r="EUR443" s="401"/>
      <c r="EUS443" s="401"/>
      <c r="EUT443" s="401"/>
      <c r="EUU443" s="401"/>
      <c r="EUV443" s="401"/>
      <c r="EUW443" s="401"/>
      <c r="EUX443" s="401"/>
      <c r="EUY443" s="401"/>
      <c r="EUZ443" s="401"/>
      <c r="EVA443" s="401"/>
      <c r="EVB443" s="401"/>
      <c r="EVC443" s="401"/>
      <c r="EVD443" s="401"/>
      <c r="EVE443" s="401"/>
      <c r="EVF443" s="401"/>
      <c r="EVG443" s="401"/>
      <c r="EVH443" s="401"/>
      <c r="EVI443" s="401"/>
      <c r="EVJ443" s="401"/>
      <c r="EVK443" s="401"/>
      <c r="EVL443" s="401"/>
      <c r="EVM443" s="401"/>
      <c r="EVN443" s="401"/>
      <c r="EVO443" s="401"/>
      <c r="EVP443" s="401"/>
      <c r="EVQ443" s="401"/>
      <c r="EVR443" s="401"/>
      <c r="EVS443" s="401"/>
      <c r="EVT443" s="401"/>
      <c r="EVU443" s="401"/>
      <c r="EVV443" s="401"/>
      <c r="EVW443" s="401"/>
      <c r="EVX443" s="401"/>
      <c r="EVY443" s="401"/>
      <c r="EVZ443" s="401"/>
      <c r="EWA443" s="401"/>
      <c r="EWB443" s="401"/>
      <c r="EWC443" s="401"/>
      <c r="EWD443" s="401"/>
      <c r="EWE443" s="401"/>
      <c r="EWF443" s="401"/>
      <c r="EWG443" s="401"/>
      <c r="EWH443" s="401"/>
      <c r="EWI443" s="401"/>
      <c r="EWJ443" s="401"/>
      <c r="EWK443" s="401"/>
      <c r="EWL443" s="401"/>
      <c r="EWM443" s="401"/>
      <c r="EWN443" s="401"/>
      <c r="EWO443" s="401"/>
      <c r="EWP443" s="401"/>
      <c r="EWQ443" s="401"/>
      <c r="EWR443" s="401"/>
      <c r="EWS443" s="401"/>
      <c r="EWT443" s="401"/>
      <c r="EWU443" s="401"/>
      <c r="EWV443" s="401"/>
      <c r="EWW443" s="401"/>
      <c r="EWX443" s="401"/>
      <c r="EWY443" s="401"/>
      <c r="EWZ443" s="401"/>
      <c r="EXA443" s="401"/>
      <c r="EXB443" s="401"/>
      <c r="EXC443" s="401"/>
      <c r="EXD443" s="401"/>
      <c r="EXE443" s="401"/>
      <c r="EXF443" s="401"/>
      <c r="EXG443" s="401"/>
      <c r="EXH443" s="401"/>
      <c r="EXI443" s="401"/>
      <c r="EXJ443" s="401"/>
      <c r="EXK443" s="401"/>
      <c r="EXL443" s="401"/>
      <c r="EXM443" s="401"/>
      <c r="EXN443" s="401"/>
      <c r="EXO443" s="401"/>
      <c r="EXP443" s="401"/>
      <c r="EXQ443" s="401"/>
      <c r="EXR443" s="401"/>
      <c r="EXS443" s="401"/>
      <c r="EXT443" s="401"/>
      <c r="EXU443" s="401"/>
      <c r="EXV443" s="401"/>
      <c r="EXW443" s="401"/>
      <c r="EXX443" s="401"/>
      <c r="EXY443" s="401"/>
      <c r="EXZ443" s="401"/>
      <c r="EYA443" s="401"/>
      <c r="EYB443" s="401"/>
      <c r="EYC443" s="401"/>
      <c r="EYD443" s="401"/>
      <c r="EYE443" s="401"/>
      <c r="EYF443" s="401"/>
      <c r="EYG443" s="401"/>
      <c r="EYH443" s="401"/>
      <c r="EYI443" s="401"/>
      <c r="EYJ443" s="401"/>
      <c r="EYK443" s="401"/>
      <c r="EYL443" s="401"/>
      <c r="EYM443" s="401"/>
      <c r="EYN443" s="401"/>
      <c r="EYO443" s="401"/>
      <c r="EYP443" s="401"/>
      <c r="EYQ443" s="401"/>
      <c r="EYR443" s="401"/>
      <c r="EYS443" s="401"/>
      <c r="EYT443" s="401"/>
      <c r="EYU443" s="401"/>
      <c r="EYV443" s="401"/>
      <c r="EYW443" s="401"/>
      <c r="EYX443" s="401"/>
      <c r="EYY443" s="401"/>
      <c r="EYZ443" s="401"/>
      <c r="EZA443" s="401"/>
      <c r="EZB443" s="401"/>
      <c r="EZC443" s="401"/>
      <c r="EZD443" s="401"/>
      <c r="EZE443" s="401"/>
      <c r="EZF443" s="401"/>
      <c r="EZG443" s="401"/>
      <c r="EZH443" s="401"/>
      <c r="EZI443" s="401"/>
      <c r="EZJ443" s="401"/>
      <c r="EZK443" s="401"/>
      <c r="EZL443" s="401"/>
      <c r="EZM443" s="401"/>
      <c r="EZN443" s="401"/>
      <c r="EZO443" s="401"/>
      <c r="EZP443" s="401"/>
      <c r="EZQ443" s="401"/>
      <c r="EZR443" s="401"/>
      <c r="EZS443" s="401"/>
      <c r="EZT443" s="401"/>
      <c r="EZU443" s="401"/>
      <c r="EZV443" s="401"/>
      <c r="EZW443" s="401"/>
      <c r="EZX443" s="401"/>
      <c r="EZY443" s="401"/>
      <c r="EZZ443" s="401"/>
      <c r="FAA443" s="401"/>
      <c r="FAB443" s="401"/>
      <c r="FAC443" s="401"/>
      <c r="FAD443" s="401"/>
      <c r="FAE443" s="401"/>
      <c r="FAF443" s="401"/>
      <c r="FAG443" s="401"/>
      <c r="FAH443" s="401"/>
      <c r="FAI443" s="401"/>
      <c r="FAJ443" s="401"/>
      <c r="FAK443" s="401"/>
      <c r="FAL443" s="401"/>
      <c r="FAM443" s="401"/>
      <c r="FAN443" s="401"/>
      <c r="FAO443" s="401"/>
      <c r="FAP443" s="401"/>
      <c r="FAQ443" s="401"/>
      <c r="FAR443" s="401"/>
      <c r="FAS443" s="401"/>
      <c r="FAT443" s="401"/>
      <c r="FAU443" s="401"/>
      <c r="FAV443" s="401"/>
      <c r="FAW443" s="401"/>
      <c r="FAX443" s="401"/>
      <c r="FAY443" s="401"/>
      <c r="FAZ443" s="401"/>
      <c r="FBA443" s="401"/>
      <c r="FBB443" s="401"/>
      <c r="FBC443" s="401"/>
      <c r="FBD443" s="401"/>
      <c r="FBE443" s="401"/>
      <c r="FBF443" s="401"/>
      <c r="FBG443" s="401"/>
      <c r="FBH443" s="401"/>
      <c r="FBI443" s="401"/>
      <c r="FBJ443" s="401"/>
      <c r="FBK443" s="401"/>
      <c r="FBL443" s="401"/>
      <c r="FBM443" s="401"/>
      <c r="FBN443" s="401"/>
      <c r="FBO443" s="401"/>
      <c r="FBP443" s="401"/>
      <c r="FBQ443" s="401"/>
      <c r="FBR443" s="401"/>
      <c r="FBS443" s="401"/>
      <c r="FBT443" s="401"/>
      <c r="FBU443" s="401"/>
      <c r="FBV443" s="401"/>
      <c r="FBW443" s="401"/>
      <c r="FBX443" s="401"/>
      <c r="FBY443" s="401"/>
      <c r="FBZ443" s="401"/>
      <c r="FCA443" s="401"/>
      <c r="FCB443" s="401"/>
      <c r="FCC443" s="401"/>
      <c r="FCD443" s="401"/>
      <c r="FCE443" s="401"/>
      <c r="FCF443" s="401"/>
      <c r="FCG443" s="401"/>
      <c r="FCH443" s="401"/>
      <c r="FCI443" s="401"/>
      <c r="FCJ443" s="401"/>
      <c r="FCK443" s="401"/>
      <c r="FCL443" s="401"/>
      <c r="FCM443" s="401"/>
      <c r="FCN443" s="401"/>
      <c r="FCO443" s="401"/>
      <c r="FCP443" s="401"/>
      <c r="FCQ443" s="401"/>
      <c r="FCR443" s="401"/>
      <c r="FCS443" s="401"/>
      <c r="FCT443" s="401"/>
      <c r="FCU443" s="401"/>
      <c r="FCV443" s="401"/>
      <c r="FCW443" s="401"/>
      <c r="FCX443" s="401"/>
      <c r="FCY443" s="401"/>
      <c r="FCZ443" s="401"/>
      <c r="FDA443" s="401"/>
      <c r="FDB443" s="401"/>
      <c r="FDC443" s="401"/>
      <c r="FDD443" s="401"/>
      <c r="FDE443" s="401"/>
      <c r="FDF443" s="401"/>
      <c r="FDG443" s="401"/>
      <c r="FDH443" s="401"/>
      <c r="FDI443" s="401"/>
      <c r="FDJ443" s="401"/>
      <c r="FDK443" s="401"/>
      <c r="FDL443" s="401"/>
      <c r="FDM443" s="401"/>
      <c r="FDN443" s="401"/>
      <c r="FDO443" s="401"/>
      <c r="FDP443" s="401"/>
      <c r="FDQ443" s="401"/>
      <c r="FDR443" s="401"/>
      <c r="FDS443" s="401"/>
      <c r="FDT443" s="401"/>
      <c r="FDU443" s="401"/>
      <c r="FDV443" s="401"/>
      <c r="FDW443" s="401"/>
      <c r="FDX443" s="401"/>
      <c r="FDY443" s="401"/>
      <c r="FDZ443" s="401"/>
      <c r="FEA443" s="401"/>
      <c r="FEB443" s="401"/>
      <c r="FEC443" s="401"/>
      <c r="FED443" s="401"/>
      <c r="FEE443" s="401"/>
      <c r="FEF443" s="401"/>
      <c r="FEG443" s="401"/>
      <c r="FEH443" s="401"/>
      <c r="FEI443" s="401"/>
      <c r="FEJ443" s="401"/>
      <c r="FEK443" s="401"/>
      <c r="FEL443" s="401"/>
      <c r="FEM443" s="401"/>
      <c r="FEN443" s="401"/>
      <c r="FEO443" s="401"/>
      <c r="FEP443" s="401"/>
      <c r="FEQ443" s="401"/>
      <c r="FER443" s="401"/>
      <c r="FES443" s="401"/>
      <c r="FET443" s="401"/>
      <c r="FEU443" s="401"/>
      <c r="FEV443" s="401"/>
      <c r="FEW443" s="401"/>
      <c r="FEX443" s="401"/>
      <c r="FEY443" s="401"/>
      <c r="FEZ443" s="401"/>
      <c r="FFA443" s="401"/>
      <c r="FFB443" s="401"/>
      <c r="FFC443" s="401"/>
      <c r="FFD443" s="401"/>
      <c r="FFE443" s="401"/>
      <c r="FFF443" s="401"/>
      <c r="FFG443" s="401"/>
      <c r="FFH443" s="401"/>
      <c r="FFI443" s="401"/>
      <c r="FFJ443" s="401"/>
      <c r="FFK443" s="401"/>
      <c r="FFL443" s="401"/>
      <c r="FFM443" s="401"/>
      <c r="FFN443" s="401"/>
      <c r="FFO443" s="401"/>
      <c r="FFP443" s="401"/>
      <c r="FFQ443" s="401"/>
      <c r="FFR443" s="401"/>
      <c r="FFS443" s="401"/>
      <c r="FFT443" s="401"/>
      <c r="FFU443" s="401"/>
      <c r="FFV443" s="401"/>
      <c r="FFW443" s="401"/>
      <c r="FFX443" s="401"/>
      <c r="FFY443" s="401"/>
      <c r="FFZ443" s="401"/>
      <c r="FGA443" s="401"/>
      <c r="FGB443" s="401"/>
      <c r="FGC443" s="401"/>
      <c r="FGD443" s="401"/>
      <c r="FGE443" s="401"/>
      <c r="FGF443" s="401"/>
      <c r="FGG443" s="401"/>
      <c r="FGH443" s="401"/>
      <c r="FGI443" s="401"/>
      <c r="FGJ443" s="401"/>
      <c r="FGK443" s="401"/>
      <c r="FGL443" s="401"/>
      <c r="FGM443" s="401"/>
      <c r="FGN443" s="401"/>
      <c r="FGO443" s="401"/>
      <c r="FGP443" s="401"/>
      <c r="FGQ443" s="401"/>
      <c r="FGR443" s="401"/>
      <c r="FGS443" s="401"/>
      <c r="FGT443" s="401"/>
      <c r="FGU443" s="401"/>
      <c r="FGV443" s="401"/>
      <c r="FGW443" s="401"/>
      <c r="FGX443" s="401"/>
      <c r="FGY443" s="401"/>
      <c r="FGZ443" s="401"/>
      <c r="FHA443" s="401"/>
      <c r="FHB443" s="401"/>
      <c r="FHC443" s="401"/>
      <c r="FHD443" s="401"/>
      <c r="FHE443" s="401"/>
      <c r="FHF443" s="401"/>
      <c r="FHG443" s="401"/>
      <c r="FHH443" s="401"/>
      <c r="FHI443" s="401"/>
      <c r="FHJ443" s="401"/>
      <c r="FHK443" s="401"/>
      <c r="FHL443" s="401"/>
      <c r="FHM443" s="401"/>
      <c r="FHN443" s="401"/>
      <c r="FHO443" s="401"/>
      <c r="FHP443" s="401"/>
      <c r="FHQ443" s="401"/>
      <c r="FHR443" s="401"/>
      <c r="FHS443" s="401"/>
      <c r="FHT443" s="401"/>
      <c r="FHU443" s="401"/>
      <c r="FHV443" s="401"/>
      <c r="FHW443" s="401"/>
      <c r="FHX443" s="401"/>
      <c r="FHY443" s="401"/>
      <c r="FHZ443" s="401"/>
      <c r="FIA443" s="401"/>
      <c r="FIB443" s="401"/>
      <c r="FIC443" s="401"/>
      <c r="FID443" s="401"/>
      <c r="FIE443" s="401"/>
      <c r="FIF443" s="401"/>
      <c r="FIG443" s="401"/>
      <c r="FIH443" s="401"/>
      <c r="FII443" s="401"/>
      <c r="FIJ443" s="401"/>
      <c r="FIK443" s="401"/>
      <c r="FIL443" s="401"/>
      <c r="FIM443" s="401"/>
      <c r="FIN443" s="401"/>
      <c r="FIO443" s="401"/>
      <c r="FIP443" s="401"/>
      <c r="FIQ443" s="401"/>
      <c r="FIR443" s="401"/>
      <c r="FIS443" s="401"/>
      <c r="FIT443" s="401"/>
      <c r="FIU443" s="401"/>
      <c r="FIV443" s="401"/>
      <c r="FIW443" s="401"/>
      <c r="FIX443" s="401"/>
      <c r="FIY443" s="401"/>
      <c r="FIZ443" s="401"/>
      <c r="FJA443" s="401"/>
      <c r="FJB443" s="401"/>
      <c r="FJC443" s="401"/>
      <c r="FJD443" s="401"/>
      <c r="FJE443" s="401"/>
      <c r="FJF443" s="401"/>
      <c r="FJG443" s="401"/>
      <c r="FJH443" s="401"/>
      <c r="FJI443" s="401"/>
      <c r="FJJ443" s="401"/>
      <c r="FJK443" s="401"/>
      <c r="FJL443" s="401"/>
      <c r="FJM443" s="401"/>
      <c r="FJN443" s="401"/>
      <c r="FJO443" s="401"/>
      <c r="FJP443" s="401"/>
      <c r="FJQ443" s="401"/>
      <c r="FJR443" s="401"/>
      <c r="FJS443" s="401"/>
      <c r="FJT443" s="401"/>
      <c r="FJU443" s="401"/>
      <c r="FJV443" s="401"/>
      <c r="FJW443" s="401"/>
      <c r="FJX443" s="401"/>
      <c r="FJY443" s="401"/>
      <c r="FJZ443" s="401"/>
      <c r="FKA443" s="401"/>
      <c r="FKB443" s="401"/>
      <c r="FKC443" s="401"/>
      <c r="FKD443" s="401"/>
      <c r="FKE443" s="401"/>
      <c r="FKF443" s="401"/>
      <c r="FKG443" s="401"/>
      <c r="FKH443" s="401"/>
      <c r="FKI443" s="401"/>
      <c r="FKJ443" s="401"/>
      <c r="FKK443" s="401"/>
      <c r="FKL443" s="401"/>
      <c r="FKM443" s="401"/>
      <c r="FKN443" s="401"/>
      <c r="FKO443" s="401"/>
      <c r="FKP443" s="401"/>
      <c r="FKQ443" s="401"/>
      <c r="FKR443" s="401"/>
      <c r="FKS443" s="401"/>
      <c r="FKT443" s="401"/>
      <c r="FKU443" s="401"/>
      <c r="FKV443" s="401"/>
      <c r="FKW443" s="401"/>
      <c r="FKX443" s="401"/>
      <c r="FKY443" s="401"/>
      <c r="FKZ443" s="401"/>
      <c r="FLA443" s="401"/>
      <c r="FLB443" s="401"/>
      <c r="FLC443" s="401"/>
      <c r="FLD443" s="401"/>
      <c r="FLE443" s="401"/>
      <c r="FLF443" s="401"/>
      <c r="FLG443" s="401"/>
      <c r="FLH443" s="401"/>
      <c r="FLI443" s="401"/>
      <c r="FLJ443" s="401"/>
      <c r="FLK443" s="401"/>
      <c r="FLL443" s="401"/>
      <c r="FLM443" s="401"/>
      <c r="FLN443" s="401"/>
      <c r="FLO443" s="401"/>
      <c r="FLP443" s="401"/>
      <c r="FLQ443" s="401"/>
      <c r="FLR443" s="401"/>
      <c r="FLS443" s="401"/>
      <c r="FLT443" s="401"/>
      <c r="FLU443" s="401"/>
      <c r="FLV443" s="401"/>
      <c r="FLW443" s="401"/>
      <c r="FLX443" s="401"/>
      <c r="FLY443" s="401"/>
      <c r="FLZ443" s="401"/>
      <c r="FMA443" s="401"/>
      <c r="FMB443" s="401"/>
      <c r="FMC443" s="401"/>
      <c r="FMD443" s="401"/>
      <c r="FME443" s="401"/>
      <c r="FMF443" s="401"/>
      <c r="FMG443" s="401"/>
      <c r="FMH443" s="401"/>
      <c r="FMI443" s="401"/>
      <c r="FMJ443" s="401"/>
      <c r="FMK443" s="401"/>
      <c r="FML443" s="401"/>
      <c r="FMM443" s="401"/>
      <c r="FMN443" s="401"/>
      <c r="FMO443" s="401"/>
      <c r="FMP443" s="401"/>
      <c r="FMQ443" s="401"/>
      <c r="FMR443" s="401"/>
      <c r="FMS443" s="401"/>
      <c r="FMT443" s="401"/>
      <c r="FMU443" s="401"/>
      <c r="FMV443" s="401"/>
      <c r="FMW443" s="401"/>
      <c r="FMX443" s="401"/>
      <c r="FMY443" s="401"/>
      <c r="FMZ443" s="401"/>
      <c r="FNA443" s="401"/>
      <c r="FNB443" s="401"/>
      <c r="FNC443" s="401"/>
      <c r="FND443" s="401"/>
      <c r="FNE443" s="401"/>
      <c r="FNF443" s="401"/>
      <c r="FNG443" s="401"/>
      <c r="FNH443" s="401"/>
      <c r="FNI443" s="401"/>
      <c r="FNJ443" s="401"/>
      <c r="FNK443" s="401"/>
      <c r="FNL443" s="401"/>
      <c r="FNM443" s="401"/>
      <c r="FNN443" s="401"/>
      <c r="FNO443" s="401"/>
      <c r="FNP443" s="401"/>
      <c r="FNQ443" s="401"/>
      <c r="FNR443" s="401"/>
      <c r="FNS443" s="401"/>
      <c r="FNT443" s="401"/>
      <c r="FNU443" s="401"/>
      <c r="FNV443" s="401"/>
      <c r="FNW443" s="401"/>
      <c r="FNX443" s="401"/>
      <c r="FNY443" s="401"/>
      <c r="FNZ443" s="401"/>
      <c r="FOA443" s="401"/>
      <c r="FOB443" s="401"/>
      <c r="FOC443" s="401"/>
      <c r="FOD443" s="401"/>
      <c r="FOE443" s="401"/>
      <c r="FOF443" s="401"/>
      <c r="FOG443" s="401"/>
      <c r="FOH443" s="401"/>
      <c r="FOI443" s="401"/>
      <c r="FOJ443" s="401"/>
      <c r="FOK443" s="401"/>
      <c r="FOL443" s="401"/>
      <c r="FOM443" s="401"/>
      <c r="FON443" s="401"/>
      <c r="FOO443" s="401"/>
      <c r="FOP443" s="401"/>
      <c r="FOQ443" s="401"/>
      <c r="FOR443" s="401"/>
      <c r="FOS443" s="401"/>
      <c r="FOT443" s="401"/>
      <c r="FOU443" s="401"/>
      <c r="FOV443" s="401"/>
      <c r="FOW443" s="401"/>
      <c r="FOX443" s="401"/>
      <c r="FOY443" s="401"/>
      <c r="FOZ443" s="401"/>
      <c r="FPA443" s="401"/>
      <c r="FPB443" s="401"/>
      <c r="FPC443" s="401"/>
      <c r="FPD443" s="401"/>
      <c r="FPE443" s="401"/>
      <c r="FPF443" s="401"/>
      <c r="FPG443" s="401"/>
      <c r="FPH443" s="401"/>
      <c r="FPI443" s="401"/>
      <c r="FPJ443" s="401"/>
      <c r="FPK443" s="401"/>
      <c r="FPL443" s="401"/>
      <c r="FPM443" s="401"/>
      <c r="FPN443" s="401"/>
      <c r="FPO443" s="401"/>
      <c r="FPP443" s="401"/>
      <c r="FPQ443" s="401"/>
      <c r="FPR443" s="401"/>
      <c r="FPS443" s="401"/>
      <c r="FPT443" s="401"/>
      <c r="FPU443" s="401"/>
      <c r="FPV443" s="401"/>
      <c r="FPW443" s="401"/>
      <c r="FPX443" s="401"/>
      <c r="FPY443" s="401"/>
      <c r="FPZ443" s="401"/>
      <c r="FQA443" s="401"/>
      <c r="FQB443" s="401"/>
      <c r="FQC443" s="401"/>
      <c r="FQD443" s="401"/>
      <c r="FQE443" s="401"/>
      <c r="FQF443" s="401"/>
      <c r="FQG443" s="401"/>
      <c r="FQH443" s="401"/>
      <c r="FQI443" s="401"/>
      <c r="FQJ443" s="401"/>
      <c r="FQK443" s="401"/>
      <c r="FQL443" s="401"/>
      <c r="FQM443" s="401"/>
      <c r="FQN443" s="401"/>
      <c r="FQO443" s="401"/>
      <c r="FQP443" s="401"/>
      <c r="FQQ443" s="401"/>
      <c r="FQR443" s="401"/>
      <c r="FQS443" s="401"/>
      <c r="FQT443" s="401"/>
      <c r="FQU443" s="401"/>
      <c r="FQV443" s="401"/>
      <c r="FQW443" s="401"/>
      <c r="FQX443" s="401"/>
      <c r="FQY443" s="401"/>
      <c r="FQZ443" s="401"/>
      <c r="FRA443" s="401"/>
      <c r="FRB443" s="401"/>
      <c r="FRC443" s="401"/>
      <c r="FRD443" s="401"/>
      <c r="FRE443" s="401"/>
      <c r="FRF443" s="401"/>
      <c r="FRG443" s="401"/>
      <c r="FRH443" s="401"/>
      <c r="FRI443" s="401"/>
      <c r="FRJ443" s="401"/>
      <c r="FRK443" s="401"/>
      <c r="FRL443" s="401"/>
      <c r="FRM443" s="401"/>
      <c r="FRN443" s="401"/>
      <c r="FRO443" s="401"/>
      <c r="FRP443" s="401"/>
      <c r="FRQ443" s="401"/>
      <c r="FRR443" s="401"/>
      <c r="FRS443" s="401"/>
      <c r="FRT443" s="401"/>
      <c r="FRU443" s="401"/>
      <c r="FRV443" s="401"/>
      <c r="FRW443" s="401"/>
      <c r="FRX443" s="401"/>
      <c r="FRY443" s="401"/>
      <c r="FRZ443" s="401"/>
      <c r="FSA443" s="401"/>
      <c r="FSB443" s="401"/>
      <c r="FSC443" s="401"/>
      <c r="FSD443" s="401"/>
      <c r="FSE443" s="401"/>
      <c r="FSF443" s="401"/>
      <c r="FSG443" s="401"/>
      <c r="FSH443" s="401"/>
      <c r="FSI443" s="401"/>
      <c r="FSJ443" s="401"/>
      <c r="FSK443" s="401"/>
      <c r="FSL443" s="401"/>
      <c r="FSM443" s="401"/>
      <c r="FSN443" s="401"/>
      <c r="FSO443" s="401"/>
      <c r="FSP443" s="401"/>
      <c r="FSQ443" s="401"/>
      <c r="FSR443" s="401"/>
      <c r="FSS443" s="401"/>
      <c r="FST443" s="401"/>
      <c r="FSU443" s="401"/>
      <c r="FSV443" s="401"/>
      <c r="FSW443" s="401"/>
      <c r="FSX443" s="401"/>
      <c r="FSY443" s="401"/>
      <c r="FSZ443" s="401"/>
      <c r="FTA443" s="401"/>
      <c r="FTB443" s="401"/>
      <c r="FTC443" s="401"/>
      <c r="FTD443" s="401"/>
      <c r="FTE443" s="401"/>
      <c r="FTF443" s="401"/>
      <c r="FTG443" s="401"/>
      <c r="FTH443" s="401"/>
      <c r="FTI443" s="401"/>
      <c r="FTJ443" s="401"/>
      <c r="FTK443" s="401"/>
      <c r="FTL443" s="401"/>
      <c r="FTM443" s="401"/>
      <c r="FTN443" s="401"/>
      <c r="FTO443" s="401"/>
      <c r="FTP443" s="401"/>
      <c r="FTQ443" s="401"/>
      <c r="FTR443" s="401"/>
      <c r="FTS443" s="401"/>
      <c r="FTT443" s="401"/>
      <c r="FTU443" s="401"/>
      <c r="FTV443" s="401"/>
      <c r="FTW443" s="401"/>
      <c r="FTX443" s="401"/>
      <c r="FTY443" s="401"/>
      <c r="FTZ443" s="401"/>
      <c r="FUA443" s="401"/>
      <c r="FUB443" s="401"/>
      <c r="FUC443" s="401"/>
      <c r="FUD443" s="401"/>
      <c r="FUE443" s="401"/>
      <c r="FUF443" s="401"/>
      <c r="FUG443" s="401"/>
      <c r="FUH443" s="401"/>
      <c r="FUI443" s="401"/>
      <c r="FUJ443" s="401"/>
      <c r="FUK443" s="401"/>
      <c r="FUL443" s="401"/>
      <c r="FUM443" s="401"/>
      <c r="FUN443" s="401"/>
      <c r="FUO443" s="401"/>
      <c r="FUP443" s="401"/>
      <c r="FUQ443" s="401"/>
      <c r="FUR443" s="401"/>
      <c r="FUS443" s="401"/>
      <c r="FUT443" s="401"/>
      <c r="FUU443" s="401"/>
      <c r="FUV443" s="401"/>
      <c r="FUW443" s="401"/>
      <c r="FUX443" s="401"/>
      <c r="FUY443" s="401"/>
      <c r="FUZ443" s="401"/>
      <c r="FVA443" s="401"/>
      <c r="FVB443" s="401"/>
      <c r="FVC443" s="401"/>
      <c r="FVD443" s="401"/>
      <c r="FVE443" s="401"/>
      <c r="FVF443" s="401"/>
      <c r="FVG443" s="401"/>
      <c r="FVH443" s="401"/>
      <c r="FVI443" s="401"/>
      <c r="FVJ443" s="401"/>
      <c r="FVK443" s="401"/>
      <c r="FVL443" s="401"/>
      <c r="FVM443" s="401"/>
      <c r="FVN443" s="401"/>
      <c r="FVO443" s="401"/>
      <c r="FVP443" s="401"/>
      <c r="FVQ443" s="401"/>
      <c r="FVR443" s="401"/>
      <c r="FVS443" s="401"/>
      <c r="FVT443" s="401"/>
      <c r="FVU443" s="401"/>
      <c r="FVV443" s="401"/>
      <c r="FVW443" s="401"/>
      <c r="FVX443" s="401"/>
      <c r="FVY443" s="401"/>
      <c r="FVZ443" s="401"/>
      <c r="FWA443" s="401"/>
      <c r="FWB443" s="401"/>
      <c r="FWC443" s="401"/>
      <c r="FWD443" s="401"/>
      <c r="FWE443" s="401"/>
      <c r="FWF443" s="401"/>
      <c r="FWG443" s="401"/>
      <c r="FWH443" s="401"/>
      <c r="FWI443" s="401"/>
      <c r="FWJ443" s="401"/>
      <c r="FWK443" s="401"/>
      <c r="FWL443" s="401"/>
      <c r="FWM443" s="401"/>
      <c r="FWN443" s="401"/>
      <c r="FWO443" s="401"/>
      <c r="FWP443" s="401"/>
      <c r="FWQ443" s="401"/>
      <c r="FWR443" s="401"/>
      <c r="FWS443" s="401"/>
      <c r="FWT443" s="401"/>
      <c r="FWU443" s="401"/>
      <c r="FWV443" s="401"/>
      <c r="FWW443" s="401"/>
      <c r="FWX443" s="401"/>
      <c r="FWY443" s="401"/>
      <c r="FWZ443" s="401"/>
      <c r="FXA443" s="401"/>
      <c r="FXB443" s="401"/>
      <c r="FXC443" s="401"/>
      <c r="FXD443" s="401"/>
      <c r="FXE443" s="401"/>
      <c r="FXF443" s="401"/>
      <c r="FXG443" s="401"/>
      <c r="FXH443" s="401"/>
      <c r="FXI443" s="401"/>
      <c r="FXJ443" s="401"/>
      <c r="FXK443" s="401"/>
      <c r="FXL443" s="401"/>
      <c r="FXM443" s="401"/>
      <c r="FXN443" s="401"/>
      <c r="FXO443" s="401"/>
      <c r="FXP443" s="401"/>
      <c r="FXQ443" s="401"/>
      <c r="FXR443" s="401"/>
      <c r="FXS443" s="401"/>
      <c r="FXT443" s="401"/>
      <c r="FXU443" s="401"/>
      <c r="FXV443" s="401"/>
      <c r="FXW443" s="401"/>
      <c r="FXX443" s="401"/>
      <c r="FXY443" s="401"/>
      <c r="FXZ443" s="401"/>
      <c r="FYA443" s="401"/>
      <c r="FYB443" s="401"/>
      <c r="FYC443" s="401"/>
      <c r="FYD443" s="401"/>
      <c r="FYE443" s="401"/>
      <c r="FYF443" s="401"/>
      <c r="FYG443" s="401"/>
      <c r="FYH443" s="401"/>
      <c r="FYI443" s="401"/>
      <c r="FYJ443" s="401"/>
      <c r="FYK443" s="401"/>
      <c r="FYL443" s="401"/>
      <c r="FYM443" s="401"/>
      <c r="FYN443" s="401"/>
      <c r="FYO443" s="401"/>
      <c r="FYP443" s="401"/>
      <c r="FYQ443" s="401"/>
      <c r="FYR443" s="401"/>
      <c r="FYS443" s="401"/>
      <c r="FYT443" s="401"/>
      <c r="FYU443" s="401"/>
      <c r="FYV443" s="401"/>
      <c r="FYW443" s="401"/>
      <c r="FYX443" s="401"/>
      <c r="FYY443" s="401"/>
      <c r="FYZ443" s="401"/>
      <c r="FZA443" s="401"/>
      <c r="FZB443" s="401"/>
      <c r="FZC443" s="401"/>
      <c r="FZD443" s="401"/>
      <c r="FZE443" s="401"/>
      <c r="FZF443" s="401"/>
      <c r="FZG443" s="401"/>
      <c r="FZH443" s="401"/>
      <c r="FZI443" s="401"/>
      <c r="FZJ443" s="401"/>
      <c r="FZK443" s="401"/>
      <c r="FZL443" s="401"/>
      <c r="FZM443" s="401"/>
      <c r="FZN443" s="401"/>
      <c r="FZO443" s="401"/>
      <c r="FZP443" s="401"/>
      <c r="FZQ443" s="401"/>
      <c r="FZR443" s="401"/>
      <c r="FZS443" s="401"/>
      <c r="FZT443" s="401"/>
      <c r="FZU443" s="401"/>
      <c r="FZV443" s="401"/>
      <c r="FZW443" s="401"/>
      <c r="FZX443" s="401"/>
      <c r="FZY443" s="401"/>
      <c r="FZZ443" s="401"/>
      <c r="GAA443" s="401"/>
      <c r="GAB443" s="401"/>
      <c r="GAC443" s="401"/>
      <c r="GAD443" s="401"/>
      <c r="GAE443" s="401"/>
      <c r="GAF443" s="401"/>
      <c r="GAG443" s="401"/>
      <c r="GAH443" s="401"/>
      <c r="GAI443" s="401"/>
      <c r="GAJ443" s="401"/>
      <c r="GAK443" s="401"/>
      <c r="GAL443" s="401"/>
      <c r="GAM443" s="401"/>
      <c r="GAN443" s="401"/>
      <c r="GAO443" s="401"/>
      <c r="GAP443" s="401"/>
      <c r="GAQ443" s="401"/>
      <c r="GAR443" s="401"/>
      <c r="GAS443" s="401"/>
      <c r="GAT443" s="401"/>
      <c r="GAU443" s="401"/>
      <c r="GAV443" s="401"/>
      <c r="GAW443" s="401"/>
      <c r="GAX443" s="401"/>
      <c r="GAY443" s="401"/>
      <c r="GAZ443" s="401"/>
      <c r="GBA443" s="401"/>
      <c r="GBB443" s="401"/>
      <c r="GBC443" s="401"/>
      <c r="GBD443" s="401"/>
      <c r="GBE443" s="401"/>
      <c r="GBF443" s="401"/>
      <c r="GBG443" s="401"/>
      <c r="GBH443" s="401"/>
      <c r="GBI443" s="401"/>
      <c r="GBJ443" s="401"/>
      <c r="GBK443" s="401"/>
      <c r="GBL443" s="401"/>
      <c r="GBM443" s="401"/>
      <c r="GBN443" s="401"/>
      <c r="GBO443" s="401"/>
      <c r="GBP443" s="401"/>
      <c r="GBQ443" s="401"/>
      <c r="GBR443" s="401"/>
      <c r="GBS443" s="401"/>
      <c r="GBT443" s="401"/>
      <c r="GBU443" s="401"/>
      <c r="GBV443" s="401"/>
      <c r="GBW443" s="401"/>
      <c r="GBX443" s="401"/>
      <c r="GBY443" s="401"/>
      <c r="GBZ443" s="401"/>
      <c r="GCA443" s="401"/>
      <c r="GCB443" s="401"/>
      <c r="GCC443" s="401"/>
      <c r="GCD443" s="401"/>
      <c r="GCE443" s="401"/>
      <c r="GCF443" s="401"/>
      <c r="GCG443" s="401"/>
      <c r="GCH443" s="401"/>
      <c r="GCI443" s="401"/>
      <c r="GCJ443" s="401"/>
      <c r="GCK443" s="401"/>
      <c r="GCL443" s="401"/>
      <c r="GCM443" s="401"/>
      <c r="GCN443" s="401"/>
      <c r="GCO443" s="401"/>
      <c r="GCP443" s="401"/>
      <c r="GCQ443" s="401"/>
      <c r="GCR443" s="401"/>
      <c r="GCS443" s="401"/>
      <c r="GCT443" s="401"/>
      <c r="GCU443" s="401"/>
      <c r="GCV443" s="401"/>
      <c r="GCW443" s="401"/>
      <c r="GCX443" s="401"/>
      <c r="GCY443" s="401"/>
      <c r="GCZ443" s="401"/>
      <c r="GDA443" s="401"/>
      <c r="GDB443" s="401"/>
      <c r="GDC443" s="401"/>
      <c r="GDD443" s="401"/>
      <c r="GDE443" s="401"/>
      <c r="GDF443" s="401"/>
      <c r="GDG443" s="401"/>
      <c r="GDH443" s="401"/>
      <c r="GDI443" s="401"/>
      <c r="GDJ443" s="401"/>
      <c r="GDK443" s="401"/>
      <c r="GDL443" s="401"/>
      <c r="GDM443" s="401"/>
      <c r="GDN443" s="401"/>
      <c r="GDO443" s="401"/>
      <c r="GDP443" s="401"/>
      <c r="GDQ443" s="401"/>
      <c r="GDR443" s="401"/>
      <c r="GDS443" s="401"/>
      <c r="GDT443" s="401"/>
      <c r="GDU443" s="401"/>
      <c r="GDV443" s="401"/>
      <c r="GDW443" s="401"/>
      <c r="GDX443" s="401"/>
      <c r="GDY443" s="401"/>
      <c r="GDZ443" s="401"/>
      <c r="GEA443" s="401"/>
      <c r="GEB443" s="401"/>
      <c r="GEC443" s="401"/>
      <c r="GED443" s="401"/>
      <c r="GEE443" s="401"/>
      <c r="GEF443" s="401"/>
      <c r="GEG443" s="401"/>
      <c r="GEH443" s="401"/>
      <c r="GEI443" s="401"/>
      <c r="GEJ443" s="401"/>
      <c r="GEK443" s="401"/>
      <c r="GEL443" s="401"/>
      <c r="GEM443" s="401"/>
      <c r="GEN443" s="401"/>
      <c r="GEO443" s="401"/>
      <c r="GEP443" s="401"/>
      <c r="GEQ443" s="401"/>
      <c r="GER443" s="401"/>
      <c r="GES443" s="401"/>
      <c r="GET443" s="401"/>
      <c r="GEU443" s="401"/>
      <c r="GEV443" s="401"/>
      <c r="GEW443" s="401"/>
      <c r="GEX443" s="401"/>
      <c r="GEY443" s="401"/>
      <c r="GEZ443" s="401"/>
      <c r="GFA443" s="401"/>
      <c r="GFB443" s="401"/>
      <c r="GFC443" s="401"/>
      <c r="GFD443" s="401"/>
      <c r="GFE443" s="401"/>
      <c r="GFF443" s="401"/>
      <c r="GFG443" s="401"/>
      <c r="GFH443" s="401"/>
      <c r="GFI443" s="401"/>
      <c r="GFJ443" s="401"/>
      <c r="GFK443" s="401"/>
      <c r="GFL443" s="401"/>
      <c r="GFM443" s="401"/>
      <c r="GFN443" s="401"/>
      <c r="GFO443" s="401"/>
      <c r="GFP443" s="401"/>
      <c r="GFQ443" s="401"/>
      <c r="GFR443" s="401"/>
      <c r="GFS443" s="401"/>
      <c r="GFT443" s="401"/>
      <c r="GFU443" s="401"/>
      <c r="GFV443" s="401"/>
      <c r="GFW443" s="401"/>
      <c r="GFX443" s="401"/>
      <c r="GFY443" s="401"/>
      <c r="GFZ443" s="401"/>
      <c r="GGA443" s="401"/>
      <c r="GGB443" s="401"/>
      <c r="GGC443" s="401"/>
      <c r="GGD443" s="401"/>
      <c r="GGE443" s="401"/>
      <c r="GGF443" s="401"/>
      <c r="GGG443" s="401"/>
      <c r="GGH443" s="401"/>
      <c r="GGI443" s="401"/>
      <c r="GGJ443" s="401"/>
      <c r="GGK443" s="401"/>
      <c r="GGL443" s="401"/>
      <c r="GGM443" s="401"/>
      <c r="GGN443" s="401"/>
      <c r="GGO443" s="401"/>
      <c r="GGP443" s="401"/>
      <c r="GGQ443" s="401"/>
      <c r="GGR443" s="401"/>
      <c r="GGS443" s="401"/>
      <c r="GGT443" s="401"/>
      <c r="GGU443" s="401"/>
      <c r="GGV443" s="401"/>
      <c r="GGW443" s="401"/>
      <c r="GGX443" s="401"/>
      <c r="GGY443" s="401"/>
      <c r="GGZ443" s="401"/>
      <c r="GHA443" s="401"/>
      <c r="GHB443" s="401"/>
      <c r="GHC443" s="401"/>
      <c r="GHD443" s="401"/>
      <c r="GHE443" s="401"/>
      <c r="GHF443" s="401"/>
      <c r="GHG443" s="401"/>
      <c r="GHH443" s="401"/>
      <c r="GHI443" s="401"/>
      <c r="GHJ443" s="401"/>
      <c r="GHK443" s="401"/>
      <c r="GHL443" s="401"/>
      <c r="GHM443" s="401"/>
      <c r="GHN443" s="401"/>
      <c r="GHO443" s="401"/>
      <c r="GHP443" s="401"/>
      <c r="GHQ443" s="401"/>
      <c r="GHR443" s="401"/>
      <c r="GHS443" s="401"/>
      <c r="GHT443" s="401"/>
      <c r="GHU443" s="401"/>
      <c r="GHV443" s="401"/>
      <c r="GHW443" s="401"/>
      <c r="GHX443" s="401"/>
      <c r="GHY443" s="401"/>
      <c r="GHZ443" s="401"/>
      <c r="GIA443" s="401"/>
      <c r="GIB443" s="401"/>
      <c r="GIC443" s="401"/>
      <c r="GID443" s="401"/>
      <c r="GIE443" s="401"/>
      <c r="GIF443" s="401"/>
      <c r="GIG443" s="401"/>
      <c r="GIH443" s="401"/>
      <c r="GII443" s="401"/>
      <c r="GIJ443" s="401"/>
      <c r="GIK443" s="401"/>
      <c r="GIL443" s="401"/>
      <c r="GIM443" s="401"/>
      <c r="GIN443" s="401"/>
      <c r="GIO443" s="401"/>
      <c r="GIP443" s="401"/>
      <c r="GIQ443" s="401"/>
      <c r="GIR443" s="401"/>
      <c r="GIS443" s="401"/>
      <c r="GIT443" s="401"/>
      <c r="GIU443" s="401"/>
      <c r="GIV443" s="401"/>
      <c r="GIW443" s="401"/>
      <c r="GIX443" s="401"/>
      <c r="GIY443" s="401"/>
      <c r="GIZ443" s="401"/>
      <c r="GJA443" s="401"/>
      <c r="GJB443" s="401"/>
      <c r="GJC443" s="401"/>
      <c r="GJD443" s="401"/>
      <c r="GJE443" s="401"/>
      <c r="GJF443" s="401"/>
      <c r="GJG443" s="401"/>
      <c r="GJH443" s="401"/>
      <c r="GJI443" s="401"/>
      <c r="GJJ443" s="401"/>
      <c r="GJK443" s="401"/>
      <c r="GJL443" s="401"/>
      <c r="GJM443" s="401"/>
      <c r="GJN443" s="401"/>
      <c r="GJO443" s="401"/>
      <c r="GJP443" s="401"/>
      <c r="GJQ443" s="401"/>
      <c r="GJR443" s="401"/>
      <c r="GJS443" s="401"/>
      <c r="GJT443" s="401"/>
      <c r="GJU443" s="401"/>
      <c r="GJV443" s="401"/>
      <c r="GJW443" s="401"/>
      <c r="GJX443" s="401"/>
      <c r="GJY443" s="401"/>
      <c r="GJZ443" s="401"/>
      <c r="GKA443" s="401"/>
      <c r="GKB443" s="401"/>
      <c r="GKC443" s="401"/>
      <c r="GKD443" s="401"/>
      <c r="GKE443" s="401"/>
      <c r="GKF443" s="401"/>
      <c r="GKG443" s="401"/>
      <c r="GKH443" s="401"/>
      <c r="GKI443" s="401"/>
      <c r="GKJ443" s="401"/>
      <c r="GKK443" s="401"/>
      <c r="GKL443" s="401"/>
      <c r="GKM443" s="401"/>
      <c r="GKN443" s="401"/>
      <c r="GKO443" s="401"/>
      <c r="GKP443" s="401"/>
      <c r="GKQ443" s="401"/>
      <c r="GKR443" s="401"/>
      <c r="GKS443" s="401"/>
      <c r="GKT443" s="401"/>
      <c r="GKU443" s="401"/>
      <c r="GKV443" s="401"/>
      <c r="GKW443" s="401"/>
      <c r="GKX443" s="401"/>
      <c r="GKY443" s="401"/>
      <c r="GKZ443" s="401"/>
      <c r="GLA443" s="401"/>
      <c r="GLB443" s="401"/>
      <c r="GLC443" s="401"/>
      <c r="GLD443" s="401"/>
      <c r="GLE443" s="401"/>
      <c r="GLF443" s="401"/>
      <c r="GLG443" s="401"/>
      <c r="GLH443" s="401"/>
      <c r="GLI443" s="401"/>
      <c r="GLJ443" s="401"/>
      <c r="GLK443" s="401"/>
      <c r="GLL443" s="401"/>
      <c r="GLM443" s="401"/>
      <c r="GLN443" s="401"/>
      <c r="GLO443" s="401"/>
      <c r="GLP443" s="401"/>
      <c r="GLQ443" s="401"/>
      <c r="GLR443" s="401"/>
      <c r="GLS443" s="401"/>
      <c r="GLT443" s="401"/>
      <c r="GLU443" s="401"/>
      <c r="GLV443" s="401"/>
      <c r="GLW443" s="401"/>
      <c r="GLX443" s="401"/>
      <c r="GLY443" s="401"/>
      <c r="GLZ443" s="401"/>
      <c r="GMA443" s="401"/>
      <c r="GMB443" s="401"/>
      <c r="GMC443" s="401"/>
      <c r="GMD443" s="401"/>
      <c r="GME443" s="401"/>
      <c r="GMF443" s="401"/>
      <c r="GMG443" s="401"/>
      <c r="GMH443" s="401"/>
      <c r="GMI443" s="401"/>
      <c r="GMJ443" s="401"/>
      <c r="GMK443" s="401"/>
      <c r="GML443" s="401"/>
      <c r="GMM443" s="401"/>
      <c r="GMN443" s="401"/>
      <c r="GMO443" s="401"/>
      <c r="GMP443" s="401"/>
      <c r="GMQ443" s="401"/>
      <c r="GMR443" s="401"/>
      <c r="GMS443" s="401"/>
      <c r="GMT443" s="401"/>
      <c r="GMU443" s="401"/>
      <c r="GMV443" s="401"/>
      <c r="GMW443" s="401"/>
      <c r="GMX443" s="401"/>
      <c r="GMY443" s="401"/>
      <c r="GMZ443" s="401"/>
      <c r="GNA443" s="401"/>
      <c r="GNB443" s="401"/>
      <c r="GNC443" s="401"/>
      <c r="GND443" s="401"/>
      <c r="GNE443" s="401"/>
      <c r="GNF443" s="401"/>
      <c r="GNG443" s="401"/>
      <c r="GNH443" s="401"/>
      <c r="GNI443" s="401"/>
      <c r="GNJ443" s="401"/>
      <c r="GNK443" s="401"/>
      <c r="GNL443" s="401"/>
      <c r="GNM443" s="401"/>
      <c r="GNN443" s="401"/>
      <c r="GNO443" s="401"/>
      <c r="GNP443" s="401"/>
      <c r="GNQ443" s="401"/>
      <c r="GNR443" s="401"/>
      <c r="GNS443" s="401"/>
      <c r="GNT443" s="401"/>
      <c r="GNU443" s="401"/>
      <c r="GNV443" s="401"/>
      <c r="GNW443" s="401"/>
      <c r="GNX443" s="401"/>
      <c r="GNY443" s="401"/>
      <c r="GNZ443" s="401"/>
      <c r="GOA443" s="401"/>
      <c r="GOB443" s="401"/>
      <c r="GOC443" s="401"/>
      <c r="GOD443" s="401"/>
      <c r="GOE443" s="401"/>
      <c r="GOF443" s="401"/>
      <c r="GOG443" s="401"/>
      <c r="GOH443" s="401"/>
      <c r="GOI443" s="401"/>
      <c r="GOJ443" s="401"/>
      <c r="GOK443" s="401"/>
      <c r="GOL443" s="401"/>
      <c r="GOM443" s="401"/>
      <c r="GON443" s="401"/>
      <c r="GOO443" s="401"/>
      <c r="GOP443" s="401"/>
      <c r="GOQ443" s="401"/>
      <c r="GOR443" s="401"/>
      <c r="GOS443" s="401"/>
      <c r="GOT443" s="401"/>
      <c r="GOU443" s="401"/>
      <c r="GOV443" s="401"/>
      <c r="GOW443" s="401"/>
      <c r="GOX443" s="401"/>
      <c r="GOY443" s="401"/>
      <c r="GOZ443" s="401"/>
      <c r="GPA443" s="401"/>
      <c r="GPB443" s="401"/>
      <c r="GPC443" s="401"/>
      <c r="GPD443" s="401"/>
      <c r="GPE443" s="401"/>
      <c r="GPF443" s="401"/>
      <c r="GPG443" s="401"/>
      <c r="GPH443" s="401"/>
      <c r="GPI443" s="401"/>
      <c r="GPJ443" s="401"/>
      <c r="GPK443" s="401"/>
      <c r="GPL443" s="401"/>
      <c r="GPM443" s="401"/>
      <c r="GPN443" s="401"/>
      <c r="GPO443" s="401"/>
      <c r="GPP443" s="401"/>
      <c r="GPQ443" s="401"/>
      <c r="GPR443" s="401"/>
      <c r="GPS443" s="401"/>
      <c r="GPT443" s="401"/>
      <c r="GPU443" s="401"/>
      <c r="GPV443" s="401"/>
      <c r="GPW443" s="401"/>
      <c r="GPX443" s="401"/>
      <c r="GPY443" s="401"/>
      <c r="GPZ443" s="401"/>
      <c r="GQA443" s="401"/>
      <c r="GQB443" s="401"/>
      <c r="GQC443" s="401"/>
      <c r="GQD443" s="401"/>
      <c r="GQE443" s="401"/>
      <c r="GQF443" s="401"/>
      <c r="GQG443" s="401"/>
      <c r="GQH443" s="401"/>
      <c r="GQI443" s="401"/>
      <c r="GQJ443" s="401"/>
      <c r="GQK443" s="401"/>
      <c r="GQL443" s="401"/>
      <c r="GQM443" s="401"/>
      <c r="GQN443" s="401"/>
      <c r="GQO443" s="401"/>
      <c r="GQP443" s="401"/>
      <c r="GQQ443" s="401"/>
      <c r="GQR443" s="401"/>
      <c r="GQS443" s="401"/>
      <c r="GQT443" s="401"/>
      <c r="GQU443" s="401"/>
      <c r="GQV443" s="401"/>
      <c r="GQW443" s="401"/>
      <c r="GQX443" s="401"/>
      <c r="GQY443" s="401"/>
      <c r="GQZ443" s="401"/>
      <c r="GRA443" s="401"/>
      <c r="GRB443" s="401"/>
      <c r="GRC443" s="401"/>
      <c r="GRD443" s="401"/>
      <c r="GRE443" s="401"/>
      <c r="GRF443" s="401"/>
      <c r="GRG443" s="401"/>
      <c r="GRH443" s="401"/>
      <c r="GRI443" s="401"/>
      <c r="GRJ443" s="401"/>
      <c r="GRK443" s="401"/>
      <c r="GRL443" s="401"/>
      <c r="GRM443" s="401"/>
      <c r="GRN443" s="401"/>
      <c r="GRO443" s="401"/>
      <c r="GRP443" s="401"/>
      <c r="GRQ443" s="401"/>
      <c r="GRR443" s="401"/>
      <c r="GRS443" s="401"/>
      <c r="GRT443" s="401"/>
      <c r="GRU443" s="401"/>
      <c r="GRV443" s="401"/>
      <c r="GRW443" s="401"/>
      <c r="GRX443" s="401"/>
      <c r="GRY443" s="401"/>
      <c r="GRZ443" s="401"/>
      <c r="GSA443" s="401"/>
      <c r="GSB443" s="401"/>
      <c r="GSC443" s="401"/>
      <c r="GSD443" s="401"/>
      <c r="GSE443" s="401"/>
      <c r="GSF443" s="401"/>
      <c r="GSG443" s="401"/>
      <c r="GSH443" s="401"/>
      <c r="GSI443" s="401"/>
      <c r="GSJ443" s="401"/>
      <c r="GSK443" s="401"/>
      <c r="GSL443" s="401"/>
      <c r="GSM443" s="401"/>
      <c r="GSN443" s="401"/>
      <c r="GSO443" s="401"/>
      <c r="GSP443" s="401"/>
      <c r="GSQ443" s="401"/>
      <c r="GSR443" s="401"/>
      <c r="GSS443" s="401"/>
      <c r="GST443" s="401"/>
      <c r="GSU443" s="401"/>
      <c r="GSV443" s="401"/>
      <c r="GSW443" s="401"/>
      <c r="GSX443" s="401"/>
      <c r="GSY443" s="401"/>
      <c r="GSZ443" s="401"/>
      <c r="GTA443" s="401"/>
      <c r="GTB443" s="401"/>
      <c r="GTC443" s="401"/>
      <c r="GTD443" s="401"/>
      <c r="GTE443" s="401"/>
      <c r="GTF443" s="401"/>
      <c r="GTG443" s="401"/>
      <c r="GTH443" s="401"/>
      <c r="GTI443" s="401"/>
      <c r="GTJ443" s="401"/>
      <c r="GTK443" s="401"/>
      <c r="GTL443" s="401"/>
      <c r="GTM443" s="401"/>
      <c r="GTN443" s="401"/>
      <c r="GTO443" s="401"/>
      <c r="GTP443" s="401"/>
      <c r="GTQ443" s="401"/>
      <c r="GTR443" s="401"/>
      <c r="GTS443" s="401"/>
      <c r="GTT443" s="401"/>
      <c r="GTU443" s="401"/>
      <c r="GTV443" s="401"/>
      <c r="GTW443" s="401"/>
      <c r="GTX443" s="401"/>
      <c r="GTY443" s="401"/>
      <c r="GTZ443" s="401"/>
      <c r="GUA443" s="401"/>
      <c r="GUB443" s="401"/>
      <c r="GUC443" s="401"/>
      <c r="GUD443" s="401"/>
      <c r="GUE443" s="401"/>
      <c r="GUF443" s="401"/>
      <c r="GUG443" s="401"/>
      <c r="GUH443" s="401"/>
      <c r="GUI443" s="401"/>
      <c r="GUJ443" s="401"/>
      <c r="GUK443" s="401"/>
      <c r="GUL443" s="401"/>
      <c r="GUM443" s="401"/>
      <c r="GUN443" s="401"/>
      <c r="GUO443" s="401"/>
      <c r="GUP443" s="401"/>
      <c r="GUQ443" s="401"/>
      <c r="GUR443" s="401"/>
      <c r="GUS443" s="401"/>
      <c r="GUT443" s="401"/>
      <c r="GUU443" s="401"/>
      <c r="GUV443" s="401"/>
      <c r="GUW443" s="401"/>
      <c r="GUX443" s="401"/>
      <c r="GUY443" s="401"/>
      <c r="GUZ443" s="401"/>
      <c r="GVA443" s="401"/>
      <c r="GVB443" s="401"/>
      <c r="GVC443" s="401"/>
      <c r="GVD443" s="401"/>
      <c r="GVE443" s="401"/>
      <c r="GVF443" s="401"/>
      <c r="GVG443" s="401"/>
      <c r="GVH443" s="401"/>
      <c r="GVI443" s="401"/>
      <c r="GVJ443" s="401"/>
      <c r="GVK443" s="401"/>
      <c r="GVL443" s="401"/>
      <c r="GVM443" s="401"/>
      <c r="GVN443" s="401"/>
      <c r="GVO443" s="401"/>
      <c r="GVP443" s="401"/>
      <c r="GVQ443" s="401"/>
      <c r="GVR443" s="401"/>
      <c r="GVS443" s="401"/>
      <c r="GVT443" s="401"/>
      <c r="GVU443" s="401"/>
      <c r="GVV443" s="401"/>
      <c r="GVW443" s="401"/>
      <c r="GVX443" s="401"/>
      <c r="GVY443" s="401"/>
      <c r="GVZ443" s="401"/>
      <c r="GWA443" s="401"/>
      <c r="GWB443" s="401"/>
      <c r="GWC443" s="401"/>
      <c r="GWD443" s="401"/>
      <c r="GWE443" s="401"/>
      <c r="GWF443" s="401"/>
      <c r="GWG443" s="401"/>
      <c r="GWH443" s="401"/>
      <c r="GWI443" s="401"/>
      <c r="GWJ443" s="401"/>
      <c r="GWK443" s="401"/>
      <c r="GWL443" s="401"/>
      <c r="GWM443" s="401"/>
      <c r="GWN443" s="401"/>
      <c r="GWO443" s="401"/>
      <c r="GWP443" s="401"/>
      <c r="GWQ443" s="401"/>
      <c r="GWR443" s="401"/>
      <c r="GWS443" s="401"/>
      <c r="GWT443" s="401"/>
      <c r="GWU443" s="401"/>
      <c r="GWV443" s="401"/>
      <c r="GWW443" s="401"/>
      <c r="GWX443" s="401"/>
      <c r="GWY443" s="401"/>
      <c r="GWZ443" s="401"/>
      <c r="GXA443" s="401"/>
      <c r="GXB443" s="401"/>
      <c r="GXC443" s="401"/>
      <c r="GXD443" s="401"/>
      <c r="GXE443" s="401"/>
      <c r="GXF443" s="401"/>
      <c r="GXG443" s="401"/>
      <c r="GXH443" s="401"/>
      <c r="GXI443" s="401"/>
      <c r="GXJ443" s="401"/>
      <c r="GXK443" s="401"/>
      <c r="GXL443" s="401"/>
      <c r="GXM443" s="401"/>
      <c r="GXN443" s="401"/>
      <c r="GXO443" s="401"/>
      <c r="GXP443" s="401"/>
      <c r="GXQ443" s="401"/>
      <c r="GXR443" s="401"/>
      <c r="GXS443" s="401"/>
      <c r="GXT443" s="401"/>
      <c r="GXU443" s="401"/>
      <c r="GXV443" s="401"/>
      <c r="GXW443" s="401"/>
      <c r="GXX443" s="401"/>
      <c r="GXY443" s="401"/>
      <c r="GXZ443" s="401"/>
      <c r="GYA443" s="401"/>
      <c r="GYB443" s="401"/>
      <c r="GYC443" s="401"/>
      <c r="GYD443" s="401"/>
      <c r="GYE443" s="401"/>
      <c r="GYF443" s="401"/>
      <c r="GYG443" s="401"/>
      <c r="GYH443" s="401"/>
      <c r="GYI443" s="401"/>
      <c r="GYJ443" s="401"/>
      <c r="GYK443" s="401"/>
      <c r="GYL443" s="401"/>
      <c r="GYM443" s="401"/>
      <c r="GYN443" s="401"/>
      <c r="GYO443" s="401"/>
      <c r="GYP443" s="401"/>
      <c r="GYQ443" s="401"/>
      <c r="GYR443" s="401"/>
      <c r="GYS443" s="401"/>
      <c r="GYT443" s="401"/>
      <c r="GYU443" s="401"/>
      <c r="GYV443" s="401"/>
      <c r="GYW443" s="401"/>
      <c r="GYX443" s="401"/>
      <c r="GYY443" s="401"/>
      <c r="GYZ443" s="401"/>
      <c r="GZA443" s="401"/>
      <c r="GZB443" s="401"/>
      <c r="GZC443" s="401"/>
      <c r="GZD443" s="401"/>
      <c r="GZE443" s="401"/>
      <c r="GZF443" s="401"/>
      <c r="GZG443" s="401"/>
      <c r="GZH443" s="401"/>
      <c r="GZI443" s="401"/>
      <c r="GZJ443" s="401"/>
      <c r="GZK443" s="401"/>
      <c r="GZL443" s="401"/>
      <c r="GZM443" s="401"/>
      <c r="GZN443" s="401"/>
      <c r="GZO443" s="401"/>
      <c r="GZP443" s="401"/>
      <c r="GZQ443" s="401"/>
      <c r="GZR443" s="401"/>
      <c r="GZS443" s="401"/>
      <c r="GZT443" s="401"/>
      <c r="GZU443" s="401"/>
      <c r="GZV443" s="401"/>
      <c r="GZW443" s="401"/>
      <c r="GZX443" s="401"/>
      <c r="GZY443" s="401"/>
      <c r="GZZ443" s="401"/>
      <c r="HAA443" s="401"/>
      <c r="HAB443" s="401"/>
      <c r="HAC443" s="401"/>
      <c r="HAD443" s="401"/>
      <c r="HAE443" s="401"/>
      <c r="HAF443" s="401"/>
      <c r="HAG443" s="401"/>
      <c r="HAH443" s="401"/>
      <c r="HAI443" s="401"/>
      <c r="HAJ443" s="401"/>
      <c r="HAK443" s="401"/>
      <c r="HAL443" s="401"/>
      <c r="HAM443" s="401"/>
      <c r="HAN443" s="401"/>
      <c r="HAO443" s="401"/>
      <c r="HAP443" s="401"/>
      <c r="HAQ443" s="401"/>
      <c r="HAR443" s="401"/>
      <c r="HAS443" s="401"/>
      <c r="HAT443" s="401"/>
      <c r="HAU443" s="401"/>
      <c r="HAV443" s="401"/>
      <c r="HAW443" s="401"/>
      <c r="HAX443" s="401"/>
      <c r="HAY443" s="401"/>
      <c r="HAZ443" s="401"/>
      <c r="HBA443" s="401"/>
      <c r="HBB443" s="401"/>
      <c r="HBC443" s="401"/>
      <c r="HBD443" s="401"/>
      <c r="HBE443" s="401"/>
      <c r="HBF443" s="401"/>
      <c r="HBG443" s="401"/>
      <c r="HBH443" s="401"/>
      <c r="HBI443" s="401"/>
      <c r="HBJ443" s="401"/>
      <c r="HBK443" s="401"/>
      <c r="HBL443" s="401"/>
      <c r="HBM443" s="401"/>
      <c r="HBN443" s="401"/>
      <c r="HBO443" s="401"/>
      <c r="HBP443" s="401"/>
      <c r="HBQ443" s="401"/>
      <c r="HBR443" s="401"/>
      <c r="HBS443" s="401"/>
      <c r="HBT443" s="401"/>
      <c r="HBU443" s="401"/>
      <c r="HBV443" s="401"/>
      <c r="HBW443" s="401"/>
      <c r="HBX443" s="401"/>
      <c r="HBY443" s="401"/>
      <c r="HBZ443" s="401"/>
      <c r="HCA443" s="401"/>
      <c r="HCB443" s="401"/>
      <c r="HCC443" s="401"/>
      <c r="HCD443" s="401"/>
      <c r="HCE443" s="401"/>
      <c r="HCF443" s="401"/>
      <c r="HCG443" s="401"/>
      <c r="HCH443" s="401"/>
      <c r="HCI443" s="401"/>
      <c r="HCJ443" s="401"/>
      <c r="HCK443" s="401"/>
      <c r="HCL443" s="401"/>
      <c r="HCM443" s="401"/>
      <c r="HCN443" s="401"/>
      <c r="HCO443" s="401"/>
      <c r="HCP443" s="401"/>
      <c r="HCQ443" s="401"/>
      <c r="HCR443" s="401"/>
      <c r="HCS443" s="401"/>
      <c r="HCT443" s="401"/>
      <c r="HCU443" s="401"/>
      <c r="HCV443" s="401"/>
      <c r="HCW443" s="401"/>
      <c r="HCX443" s="401"/>
      <c r="HCY443" s="401"/>
      <c r="HCZ443" s="401"/>
      <c r="HDA443" s="401"/>
      <c r="HDB443" s="401"/>
      <c r="HDC443" s="401"/>
      <c r="HDD443" s="401"/>
      <c r="HDE443" s="401"/>
      <c r="HDF443" s="401"/>
      <c r="HDG443" s="401"/>
      <c r="HDH443" s="401"/>
      <c r="HDI443" s="401"/>
      <c r="HDJ443" s="401"/>
      <c r="HDK443" s="401"/>
      <c r="HDL443" s="401"/>
      <c r="HDM443" s="401"/>
      <c r="HDN443" s="401"/>
      <c r="HDO443" s="401"/>
      <c r="HDP443" s="401"/>
      <c r="HDQ443" s="401"/>
      <c r="HDR443" s="401"/>
      <c r="HDS443" s="401"/>
      <c r="HDT443" s="401"/>
      <c r="HDU443" s="401"/>
      <c r="HDV443" s="401"/>
      <c r="HDW443" s="401"/>
      <c r="HDX443" s="401"/>
      <c r="HDY443" s="401"/>
      <c r="HDZ443" s="401"/>
      <c r="HEA443" s="401"/>
      <c r="HEB443" s="401"/>
      <c r="HEC443" s="401"/>
      <c r="HED443" s="401"/>
      <c r="HEE443" s="401"/>
      <c r="HEF443" s="401"/>
      <c r="HEG443" s="401"/>
      <c r="HEH443" s="401"/>
      <c r="HEI443" s="401"/>
      <c r="HEJ443" s="401"/>
      <c r="HEK443" s="401"/>
      <c r="HEL443" s="401"/>
      <c r="HEM443" s="401"/>
      <c r="HEN443" s="401"/>
      <c r="HEO443" s="401"/>
      <c r="HEP443" s="401"/>
      <c r="HEQ443" s="401"/>
      <c r="HER443" s="401"/>
      <c r="HES443" s="401"/>
      <c r="HET443" s="401"/>
      <c r="HEU443" s="401"/>
      <c r="HEV443" s="401"/>
      <c r="HEW443" s="401"/>
      <c r="HEX443" s="401"/>
      <c r="HEY443" s="401"/>
      <c r="HEZ443" s="401"/>
      <c r="HFA443" s="401"/>
      <c r="HFB443" s="401"/>
      <c r="HFC443" s="401"/>
      <c r="HFD443" s="401"/>
      <c r="HFE443" s="401"/>
      <c r="HFF443" s="401"/>
      <c r="HFG443" s="401"/>
      <c r="HFH443" s="401"/>
      <c r="HFI443" s="401"/>
      <c r="HFJ443" s="401"/>
      <c r="HFK443" s="401"/>
      <c r="HFL443" s="401"/>
      <c r="HFM443" s="401"/>
      <c r="HFN443" s="401"/>
      <c r="HFO443" s="401"/>
      <c r="HFP443" s="401"/>
      <c r="HFQ443" s="401"/>
      <c r="HFR443" s="401"/>
      <c r="HFS443" s="401"/>
      <c r="HFT443" s="401"/>
      <c r="HFU443" s="401"/>
      <c r="HFV443" s="401"/>
      <c r="HFW443" s="401"/>
      <c r="HFX443" s="401"/>
      <c r="HFY443" s="401"/>
      <c r="HFZ443" s="401"/>
      <c r="HGA443" s="401"/>
      <c r="HGB443" s="401"/>
      <c r="HGC443" s="401"/>
      <c r="HGD443" s="401"/>
      <c r="HGE443" s="401"/>
      <c r="HGF443" s="401"/>
      <c r="HGG443" s="401"/>
      <c r="HGH443" s="401"/>
      <c r="HGI443" s="401"/>
      <c r="HGJ443" s="401"/>
      <c r="HGK443" s="401"/>
      <c r="HGL443" s="401"/>
      <c r="HGM443" s="401"/>
      <c r="HGN443" s="401"/>
      <c r="HGO443" s="401"/>
      <c r="HGP443" s="401"/>
      <c r="HGQ443" s="401"/>
      <c r="HGR443" s="401"/>
      <c r="HGS443" s="401"/>
      <c r="HGT443" s="401"/>
      <c r="HGU443" s="401"/>
      <c r="HGV443" s="401"/>
      <c r="HGW443" s="401"/>
      <c r="HGX443" s="401"/>
      <c r="HGY443" s="401"/>
      <c r="HGZ443" s="401"/>
      <c r="HHA443" s="401"/>
      <c r="HHB443" s="401"/>
      <c r="HHC443" s="401"/>
      <c r="HHD443" s="401"/>
      <c r="HHE443" s="401"/>
      <c r="HHF443" s="401"/>
      <c r="HHG443" s="401"/>
      <c r="HHH443" s="401"/>
      <c r="HHI443" s="401"/>
      <c r="HHJ443" s="401"/>
      <c r="HHK443" s="401"/>
      <c r="HHL443" s="401"/>
      <c r="HHM443" s="401"/>
      <c r="HHN443" s="401"/>
      <c r="HHO443" s="401"/>
      <c r="HHP443" s="401"/>
      <c r="HHQ443" s="401"/>
      <c r="HHR443" s="401"/>
      <c r="HHS443" s="401"/>
      <c r="HHT443" s="401"/>
      <c r="HHU443" s="401"/>
      <c r="HHV443" s="401"/>
      <c r="HHW443" s="401"/>
      <c r="HHX443" s="401"/>
      <c r="HHY443" s="401"/>
      <c r="HHZ443" s="401"/>
      <c r="HIA443" s="401"/>
      <c r="HIB443" s="401"/>
      <c r="HIC443" s="401"/>
      <c r="HID443" s="401"/>
      <c r="HIE443" s="401"/>
      <c r="HIF443" s="401"/>
      <c r="HIG443" s="401"/>
      <c r="HIH443" s="401"/>
      <c r="HII443" s="401"/>
      <c r="HIJ443" s="401"/>
      <c r="HIK443" s="401"/>
      <c r="HIL443" s="401"/>
      <c r="HIM443" s="401"/>
      <c r="HIN443" s="401"/>
      <c r="HIO443" s="401"/>
      <c r="HIP443" s="401"/>
      <c r="HIQ443" s="401"/>
      <c r="HIR443" s="401"/>
      <c r="HIS443" s="401"/>
      <c r="HIT443" s="401"/>
      <c r="HIU443" s="401"/>
      <c r="HIV443" s="401"/>
      <c r="HIW443" s="401"/>
      <c r="HIX443" s="401"/>
      <c r="HIY443" s="401"/>
      <c r="HIZ443" s="401"/>
      <c r="HJA443" s="401"/>
      <c r="HJB443" s="401"/>
      <c r="HJC443" s="401"/>
      <c r="HJD443" s="401"/>
      <c r="HJE443" s="401"/>
      <c r="HJF443" s="401"/>
      <c r="HJG443" s="401"/>
      <c r="HJH443" s="401"/>
      <c r="HJI443" s="401"/>
      <c r="HJJ443" s="401"/>
      <c r="HJK443" s="401"/>
      <c r="HJL443" s="401"/>
      <c r="HJM443" s="401"/>
      <c r="HJN443" s="401"/>
      <c r="HJO443" s="401"/>
      <c r="HJP443" s="401"/>
      <c r="HJQ443" s="401"/>
      <c r="HJR443" s="401"/>
      <c r="HJS443" s="401"/>
      <c r="HJT443" s="401"/>
      <c r="HJU443" s="401"/>
      <c r="HJV443" s="401"/>
      <c r="HJW443" s="401"/>
      <c r="HJX443" s="401"/>
      <c r="HJY443" s="401"/>
      <c r="HJZ443" s="401"/>
      <c r="HKA443" s="401"/>
      <c r="HKB443" s="401"/>
      <c r="HKC443" s="401"/>
      <c r="HKD443" s="401"/>
      <c r="HKE443" s="401"/>
      <c r="HKF443" s="401"/>
      <c r="HKG443" s="401"/>
      <c r="HKH443" s="401"/>
      <c r="HKI443" s="401"/>
      <c r="HKJ443" s="401"/>
      <c r="HKK443" s="401"/>
      <c r="HKL443" s="401"/>
      <c r="HKM443" s="401"/>
      <c r="HKN443" s="401"/>
      <c r="HKO443" s="401"/>
      <c r="HKP443" s="401"/>
      <c r="HKQ443" s="401"/>
      <c r="HKR443" s="401"/>
      <c r="HKS443" s="401"/>
      <c r="HKT443" s="401"/>
      <c r="HKU443" s="401"/>
      <c r="HKV443" s="401"/>
      <c r="HKW443" s="401"/>
      <c r="HKX443" s="401"/>
      <c r="HKY443" s="401"/>
      <c r="HKZ443" s="401"/>
      <c r="HLA443" s="401"/>
      <c r="HLB443" s="401"/>
      <c r="HLC443" s="401"/>
      <c r="HLD443" s="401"/>
      <c r="HLE443" s="401"/>
      <c r="HLF443" s="401"/>
      <c r="HLG443" s="401"/>
      <c r="HLH443" s="401"/>
      <c r="HLI443" s="401"/>
      <c r="HLJ443" s="401"/>
      <c r="HLK443" s="401"/>
      <c r="HLL443" s="401"/>
      <c r="HLM443" s="401"/>
      <c r="HLN443" s="401"/>
      <c r="HLO443" s="401"/>
      <c r="HLP443" s="401"/>
      <c r="HLQ443" s="401"/>
      <c r="HLR443" s="401"/>
      <c r="HLS443" s="401"/>
      <c r="HLT443" s="401"/>
      <c r="HLU443" s="401"/>
      <c r="HLV443" s="401"/>
      <c r="HLW443" s="401"/>
      <c r="HLX443" s="401"/>
      <c r="HLY443" s="401"/>
      <c r="HLZ443" s="401"/>
      <c r="HMA443" s="401"/>
      <c r="HMB443" s="401"/>
      <c r="HMC443" s="401"/>
      <c r="HMD443" s="401"/>
      <c r="HME443" s="401"/>
      <c r="HMF443" s="401"/>
      <c r="HMG443" s="401"/>
      <c r="HMH443" s="401"/>
      <c r="HMI443" s="401"/>
      <c r="HMJ443" s="401"/>
      <c r="HMK443" s="401"/>
      <c r="HML443" s="401"/>
      <c r="HMM443" s="401"/>
      <c r="HMN443" s="401"/>
      <c r="HMO443" s="401"/>
      <c r="HMP443" s="401"/>
      <c r="HMQ443" s="401"/>
      <c r="HMR443" s="401"/>
      <c r="HMS443" s="401"/>
      <c r="HMT443" s="401"/>
      <c r="HMU443" s="401"/>
      <c r="HMV443" s="401"/>
      <c r="HMW443" s="401"/>
      <c r="HMX443" s="401"/>
      <c r="HMY443" s="401"/>
      <c r="HMZ443" s="401"/>
      <c r="HNA443" s="401"/>
      <c r="HNB443" s="401"/>
      <c r="HNC443" s="401"/>
      <c r="HND443" s="401"/>
      <c r="HNE443" s="401"/>
      <c r="HNF443" s="401"/>
      <c r="HNG443" s="401"/>
      <c r="HNH443" s="401"/>
      <c r="HNI443" s="401"/>
      <c r="HNJ443" s="401"/>
      <c r="HNK443" s="401"/>
      <c r="HNL443" s="401"/>
      <c r="HNM443" s="401"/>
      <c r="HNN443" s="401"/>
      <c r="HNO443" s="401"/>
      <c r="HNP443" s="401"/>
      <c r="HNQ443" s="401"/>
      <c r="HNR443" s="401"/>
      <c r="HNS443" s="401"/>
      <c r="HNT443" s="401"/>
      <c r="HNU443" s="401"/>
      <c r="HNV443" s="401"/>
      <c r="HNW443" s="401"/>
      <c r="HNX443" s="401"/>
      <c r="HNY443" s="401"/>
      <c r="HNZ443" s="401"/>
      <c r="HOA443" s="401"/>
      <c r="HOB443" s="401"/>
      <c r="HOC443" s="401"/>
      <c r="HOD443" s="401"/>
      <c r="HOE443" s="401"/>
      <c r="HOF443" s="401"/>
      <c r="HOG443" s="401"/>
      <c r="HOH443" s="401"/>
      <c r="HOI443" s="401"/>
      <c r="HOJ443" s="401"/>
      <c r="HOK443" s="401"/>
      <c r="HOL443" s="401"/>
      <c r="HOM443" s="401"/>
      <c r="HON443" s="401"/>
      <c r="HOO443" s="401"/>
      <c r="HOP443" s="401"/>
      <c r="HOQ443" s="401"/>
      <c r="HOR443" s="401"/>
      <c r="HOS443" s="401"/>
      <c r="HOT443" s="401"/>
      <c r="HOU443" s="401"/>
      <c r="HOV443" s="401"/>
      <c r="HOW443" s="401"/>
      <c r="HOX443" s="401"/>
      <c r="HOY443" s="401"/>
      <c r="HOZ443" s="401"/>
      <c r="HPA443" s="401"/>
      <c r="HPB443" s="401"/>
      <c r="HPC443" s="401"/>
      <c r="HPD443" s="401"/>
      <c r="HPE443" s="401"/>
      <c r="HPF443" s="401"/>
      <c r="HPG443" s="401"/>
      <c r="HPH443" s="401"/>
      <c r="HPI443" s="401"/>
      <c r="HPJ443" s="401"/>
      <c r="HPK443" s="401"/>
      <c r="HPL443" s="401"/>
      <c r="HPM443" s="401"/>
      <c r="HPN443" s="401"/>
      <c r="HPO443" s="401"/>
      <c r="HPP443" s="401"/>
      <c r="HPQ443" s="401"/>
      <c r="HPR443" s="401"/>
      <c r="HPS443" s="401"/>
      <c r="HPT443" s="401"/>
      <c r="HPU443" s="401"/>
      <c r="HPV443" s="401"/>
      <c r="HPW443" s="401"/>
      <c r="HPX443" s="401"/>
      <c r="HPY443" s="401"/>
      <c r="HPZ443" s="401"/>
      <c r="HQA443" s="401"/>
      <c r="HQB443" s="401"/>
      <c r="HQC443" s="401"/>
      <c r="HQD443" s="401"/>
      <c r="HQE443" s="401"/>
      <c r="HQF443" s="401"/>
      <c r="HQG443" s="401"/>
      <c r="HQH443" s="401"/>
      <c r="HQI443" s="401"/>
      <c r="HQJ443" s="401"/>
      <c r="HQK443" s="401"/>
      <c r="HQL443" s="401"/>
      <c r="HQM443" s="401"/>
      <c r="HQN443" s="401"/>
      <c r="HQO443" s="401"/>
      <c r="HQP443" s="401"/>
      <c r="HQQ443" s="401"/>
      <c r="HQR443" s="401"/>
      <c r="HQS443" s="401"/>
      <c r="HQT443" s="401"/>
      <c r="HQU443" s="401"/>
      <c r="HQV443" s="401"/>
      <c r="HQW443" s="401"/>
      <c r="HQX443" s="401"/>
      <c r="HQY443" s="401"/>
      <c r="HQZ443" s="401"/>
      <c r="HRA443" s="401"/>
      <c r="HRB443" s="401"/>
      <c r="HRC443" s="401"/>
      <c r="HRD443" s="401"/>
      <c r="HRE443" s="401"/>
      <c r="HRF443" s="401"/>
      <c r="HRG443" s="401"/>
      <c r="HRH443" s="401"/>
      <c r="HRI443" s="401"/>
      <c r="HRJ443" s="401"/>
      <c r="HRK443" s="401"/>
      <c r="HRL443" s="401"/>
      <c r="HRM443" s="401"/>
      <c r="HRN443" s="401"/>
      <c r="HRO443" s="401"/>
      <c r="HRP443" s="401"/>
      <c r="HRQ443" s="401"/>
      <c r="HRR443" s="401"/>
      <c r="HRS443" s="401"/>
      <c r="HRT443" s="401"/>
      <c r="HRU443" s="401"/>
      <c r="HRV443" s="401"/>
      <c r="HRW443" s="401"/>
      <c r="HRX443" s="401"/>
      <c r="HRY443" s="401"/>
      <c r="HRZ443" s="401"/>
      <c r="HSA443" s="401"/>
      <c r="HSB443" s="401"/>
      <c r="HSC443" s="401"/>
      <c r="HSD443" s="401"/>
      <c r="HSE443" s="401"/>
      <c r="HSF443" s="401"/>
      <c r="HSG443" s="401"/>
      <c r="HSH443" s="401"/>
      <c r="HSI443" s="401"/>
      <c r="HSJ443" s="401"/>
      <c r="HSK443" s="401"/>
      <c r="HSL443" s="401"/>
      <c r="HSM443" s="401"/>
      <c r="HSN443" s="401"/>
      <c r="HSO443" s="401"/>
      <c r="HSP443" s="401"/>
      <c r="HSQ443" s="401"/>
      <c r="HSR443" s="401"/>
      <c r="HSS443" s="401"/>
      <c r="HST443" s="401"/>
      <c r="HSU443" s="401"/>
      <c r="HSV443" s="401"/>
      <c r="HSW443" s="401"/>
      <c r="HSX443" s="401"/>
      <c r="HSY443" s="401"/>
      <c r="HSZ443" s="401"/>
      <c r="HTA443" s="401"/>
      <c r="HTB443" s="401"/>
      <c r="HTC443" s="401"/>
      <c r="HTD443" s="401"/>
      <c r="HTE443" s="401"/>
      <c r="HTF443" s="401"/>
      <c r="HTG443" s="401"/>
      <c r="HTH443" s="401"/>
      <c r="HTI443" s="401"/>
      <c r="HTJ443" s="401"/>
      <c r="HTK443" s="401"/>
      <c r="HTL443" s="401"/>
      <c r="HTM443" s="401"/>
      <c r="HTN443" s="401"/>
      <c r="HTO443" s="401"/>
      <c r="HTP443" s="401"/>
      <c r="HTQ443" s="401"/>
      <c r="HTR443" s="401"/>
      <c r="HTS443" s="401"/>
      <c r="HTT443" s="401"/>
      <c r="HTU443" s="401"/>
      <c r="HTV443" s="401"/>
      <c r="HTW443" s="401"/>
      <c r="HTX443" s="401"/>
      <c r="HTY443" s="401"/>
      <c r="HTZ443" s="401"/>
      <c r="HUA443" s="401"/>
      <c r="HUB443" s="401"/>
      <c r="HUC443" s="401"/>
      <c r="HUD443" s="401"/>
      <c r="HUE443" s="401"/>
      <c r="HUF443" s="401"/>
      <c r="HUG443" s="401"/>
      <c r="HUH443" s="401"/>
      <c r="HUI443" s="401"/>
      <c r="HUJ443" s="401"/>
      <c r="HUK443" s="401"/>
      <c r="HUL443" s="401"/>
      <c r="HUM443" s="401"/>
      <c r="HUN443" s="401"/>
      <c r="HUO443" s="401"/>
      <c r="HUP443" s="401"/>
      <c r="HUQ443" s="401"/>
      <c r="HUR443" s="401"/>
      <c r="HUS443" s="401"/>
      <c r="HUT443" s="401"/>
      <c r="HUU443" s="401"/>
      <c r="HUV443" s="401"/>
      <c r="HUW443" s="401"/>
      <c r="HUX443" s="401"/>
      <c r="HUY443" s="401"/>
      <c r="HUZ443" s="401"/>
      <c r="HVA443" s="401"/>
      <c r="HVB443" s="401"/>
      <c r="HVC443" s="401"/>
      <c r="HVD443" s="401"/>
      <c r="HVE443" s="401"/>
      <c r="HVF443" s="401"/>
      <c r="HVG443" s="401"/>
      <c r="HVH443" s="401"/>
      <c r="HVI443" s="401"/>
      <c r="HVJ443" s="401"/>
      <c r="HVK443" s="401"/>
      <c r="HVL443" s="401"/>
      <c r="HVM443" s="401"/>
      <c r="HVN443" s="401"/>
      <c r="HVO443" s="401"/>
      <c r="HVP443" s="401"/>
      <c r="HVQ443" s="401"/>
      <c r="HVR443" s="401"/>
      <c r="HVS443" s="401"/>
      <c r="HVT443" s="401"/>
      <c r="HVU443" s="401"/>
      <c r="HVV443" s="401"/>
      <c r="HVW443" s="401"/>
      <c r="HVX443" s="401"/>
      <c r="HVY443" s="401"/>
      <c r="HVZ443" s="401"/>
      <c r="HWA443" s="401"/>
      <c r="HWB443" s="401"/>
      <c r="HWC443" s="401"/>
      <c r="HWD443" s="401"/>
      <c r="HWE443" s="401"/>
      <c r="HWF443" s="401"/>
      <c r="HWG443" s="401"/>
      <c r="HWH443" s="401"/>
      <c r="HWI443" s="401"/>
      <c r="HWJ443" s="401"/>
      <c r="HWK443" s="401"/>
      <c r="HWL443" s="401"/>
      <c r="HWM443" s="401"/>
      <c r="HWN443" s="401"/>
      <c r="HWO443" s="401"/>
      <c r="HWP443" s="401"/>
      <c r="HWQ443" s="401"/>
      <c r="HWR443" s="401"/>
      <c r="HWS443" s="401"/>
      <c r="HWT443" s="401"/>
      <c r="HWU443" s="401"/>
      <c r="HWV443" s="401"/>
      <c r="HWW443" s="401"/>
      <c r="HWX443" s="401"/>
      <c r="HWY443" s="401"/>
      <c r="HWZ443" s="401"/>
      <c r="HXA443" s="401"/>
      <c r="HXB443" s="401"/>
      <c r="HXC443" s="401"/>
      <c r="HXD443" s="401"/>
      <c r="HXE443" s="401"/>
      <c r="HXF443" s="401"/>
      <c r="HXG443" s="401"/>
      <c r="HXH443" s="401"/>
      <c r="HXI443" s="401"/>
      <c r="HXJ443" s="401"/>
      <c r="HXK443" s="401"/>
      <c r="HXL443" s="401"/>
      <c r="HXM443" s="401"/>
      <c r="HXN443" s="401"/>
      <c r="HXO443" s="401"/>
      <c r="HXP443" s="401"/>
      <c r="HXQ443" s="401"/>
      <c r="HXR443" s="401"/>
      <c r="HXS443" s="401"/>
      <c r="HXT443" s="401"/>
      <c r="HXU443" s="401"/>
      <c r="HXV443" s="401"/>
      <c r="HXW443" s="401"/>
      <c r="HXX443" s="401"/>
      <c r="HXY443" s="401"/>
      <c r="HXZ443" s="401"/>
      <c r="HYA443" s="401"/>
      <c r="HYB443" s="401"/>
      <c r="HYC443" s="401"/>
      <c r="HYD443" s="401"/>
      <c r="HYE443" s="401"/>
      <c r="HYF443" s="401"/>
      <c r="HYG443" s="401"/>
      <c r="HYH443" s="401"/>
      <c r="HYI443" s="401"/>
      <c r="HYJ443" s="401"/>
      <c r="HYK443" s="401"/>
      <c r="HYL443" s="401"/>
      <c r="HYM443" s="401"/>
      <c r="HYN443" s="401"/>
      <c r="HYO443" s="401"/>
      <c r="HYP443" s="401"/>
      <c r="HYQ443" s="401"/>
      <c r="HYR443" s="401"/>
      <c r="HYS443" s="401"/>
      <c r="HYT443" s="401"/>
      <c r="HYU443" s="401"/>
      <c r="HYV443" s="401"/>
      <c r="HYW443" s="401"/>
      <c r="HYX443" s="401"/>
      <c r="HYY443" s="401"/>
      <c r="HYZ443" s="401"/>
      <c r="HZA443" s="401"/>
      <c r="HZB443" s="401"/>
      <c r="HZC443" s="401"/>
      <c r="HZD443" s="401"/>
      <c r="HZE443" s="401"/>
      <c r="HZF443" s="401"/>
      <c r="HZG443" s="401"/>
      <c r="HZH443" s="401"/>
      <c r="HZI443" s="401"/>
      <c r="HZJ443" s="401"/>
      <c r="HZK443" s="401"/>
      <c r="HZL443" s="401"/>
      <c r="HZM443" s="401"/>
      <c r="HZN443" s="401"/>
      <c r="HZO443" s="401"/>
      <c r="HZP443" s="401"/>
      <c r="HZQ443" s="401"/>
      <c r="HZR443" s="401"/>
      <c r="HZS443" s="401"/>
      <c r="HZT443" s="401"/>
      <c r="HZU443" s="401"/>
      <c r="HZV443" s="401"/>
      <c r="HZW443" s="401"/>
      <c r="HZX443" s="401"/>
      <c r="HZY443" s="401"/>
      <c r="HZZ443" s="401"/>
      <c r="IAA443" s="401"/>
      <c r="IAB443" s="401"/>
      <c r="IAC443" s="401"/>
      <c r="IAD443" s="401"/>
      <c r="IAE443" s="401"/>
      <c r="IAF443" s="401"/>
      <c r="IAG443" s="401"/>
      <c r="IAH443" s="401"/>
      <c r="IAI443" s="401"/>
      <c r="IAJ443" s="401"/>
      <c r="IAK443" s="401"/>
      <c r="IAL443" s="401"/>
      <c r="IAM443" s="401"/>
      <c r="IAN443" s="401"/>
      <c r="IAO443" s="401"/>
      <c r="IAP443" s="401"/>
      <c r="IAQ443" s="401"/>
      <c r="IAR443" s="401"/>
      <c r="IAS443" s="401"/>
      <c r="IAT443" s="401"/>
      <c r="IAU443" s="401"/>
      <c r="IAV443" s="401"/>
      <c r="IAW443" s="401"/>
      <c r="IAX443" s="401"/>
      <c r="IAY443" s="401"/>
      <c r="IAZ443" s="401"/>
      <c r="IBA443" s="401"/>
      <c r="IBB443" s="401"/>
      <c r="IBC443" s="401"/>
      <c r="IBD443" s="401"/>
      <c r="IBE443" s="401"/>
      <c r="IBF443" s="401"/>
      <c r="IBG443" s="401"/>
      <c r="IBH443" s="401"/>
      <c r="IBI443" s="401"/>
      <c r="IBJ443" s="401"/>
      <c r="IBK443" s="401"/>
      <c r="IBL443" s="401"/>
      <c r="IBM443" s="401"/>
      <c r="IBN443" s="401"/>
      <c r="IBO443" s="401"/>
      <c r="IBP443" s="401"/>
      <c r="IBQ443" s="401"/>
      <c r="IBR443" s="401"/>
      <c r="IBS443" s="401"/>
      <c r="IBT443" s="401"/>
      <c r="IBU443" s="401"/>
      <c r="IBV443" s="401"/>
      <c r="IBW443" s="401"/>
      <c r="IBX443" s="401"/>
      <c r="IBY443" s="401"/>
      <c r="IBZ443" s="401"/>
      <c r="ICA443" s="401"/>
      <c r="ICB443" s="401"/>
      <c r="ICC443" s="401"/>
      <c r="ICD443" s="401"/>
      <c r="ICE443" s="401"/>
      <c r="ICF443" s="401"/>
      <c r="ICG443" s="401"/>
      <c r="ICH443" s="401"/>
      <c r="ICI443" s="401"/>
      <c r="ICJ443" s="401"/>
      <c r="ICK443" s="401"/>
      <c r="ICL443" s="401"/>
      <c r="ICM443" s="401"/>
      <c r="ICN443" s="401"/>
      <c r="ICO443" s="401"/>
      <c r="ICP443" s="401"/>
      <c r="ICQ443" s="401"/>
      <c r="ICR443" s="401"/>
      <c r="ICS443" s="401"/>
      <c r="ICT443" s="401"/>
      <c r="ICU443" s="401"/>
      <c r="ICV443" s="401"/>
      <c r="ICW443" s="401"/>
      <c r="ICX443" s="401"/>
      <c r="ICY443" s="401"/>
      <c r="ICZ443" s="401"/>
      <c r="IDA443" s="401"/>
      <c r="IDB443" s="401"/>
      <c r="IDC443" s="401"/>
      <c r="IDD443" s="401"/>
      <c r="IDE443" s="401"/>
      <c r="IDF443" s="401"/>
      <c r="IDG443" s="401"/>
      <c r="IDH443" s="401"/>
      <c r="IDI443" s="401"/>
      <c r="IDJ443" s="401"/>
      <c r="IDK443" s="401"/>
      <c r="IDL443" s="401"/>
      <c r="IDM443" s="401"/>
      <c r="IDN443" s="401"/>
      <c r="IDO443" s="401"/>
      <c r="IDP443" s="401"/>
      <c r="IDQ443" s="401"/>
      <c r="IDR443" s="401"/>
      <c r="IDS443" s="401"/>
      <c r="IDT443" s="401"/>
      <c r="IDU443" s="401"/>
      <c r="IDV443" s="401"/>
      <c r="IDW443" s="401"/>
      <c r="IDX443" s="401"/>
      <c r="IDY443" s="401"/>
      <c r="IDZ443" s="401"/>
      <c r="IEA443" s="401"/>
      <c r="IEB443" s="401"/>
      <c r="IEC443" s="401"/>
      <c r="IED443" s="401"/>
      <c r="IEE443" s="401"/>
      <c r="IEF443" s="401"/>
      <c r="IEG443" s="401"/>
      <c r="IEH443" s="401"/>
      <c r="IEI443" s="401"/>
      <c r="IEJ443" s="401"/>
      <c r="IEK443" s="401"/>
      <c r="IEL443" s="401"/>
      <c r="IEM443" s="401"/>
      <c r="IEN443" s="401"/>
      <c r="IEO443" s="401"/>
      <c r="IEP443" s="401"/>
      <c r="IEQ443" s="401"/>
      <c r="IER443" s="401"/>
      <c r="IES443" s="401"/>
      <c r="IET443" s="401"/>
      <c r="IEU443" s="401"/>
      <c r="IEV443" s="401"/>
      <c r="IEW443" s="401"/>
      <c r="IEX443" s="401"/>
      <c r="IEY443" s="401"/>
      <c r="IEZ443" s="401"/>
      <c r="IFA443" s="401"/>
      <c r="IFB443" s="401"/>
      <c r="IFC443" s="401"/>
      <c r="IFD443" s="401"/>
      <c r="IFE443" s="401"/>
      <c r="IFF443" s="401"/>
      <c r="IFG443" s="401"/>
      <c r="IFH443" s="401"/>
      <c r="IFI443" s="401"/>
      <c r="IFJ443" s="401"/>
      <c r="IFK443" s="401"/>
      <c r="IFL443" s="401"/>
      <c r="IFM443" s="401"/>
      <c r="IFN443" s="401"/>
      <c r="IFO443" s="401"/>
      <c r="IFP443" s="401"/>
      <c r="IFQ443" s="401"/>
      <c r="IFR443" s="401"/>
      <c r="IFS443" s="401"/>
      <c r="IFT443" s="401"/>
      <c r="IFU443" s="401"/>
      <c r="IFV443" s="401"/>
      <c r="IFW443" s="401"/>
      <c r="IFX443" s="401"/>
      <c r="IFY443" s="401"/>
      <c r="IFZ443" s="401"/>
      <c r="IGA443" s="401"/>
      <c r="IGB443" s="401"/>
      <c r="IGC443" s="401"/>
      <c r="IGD443" s="401"/>
      <c r="IGE443" s="401"/>
      <c r="IGF443" s="401"/>
      <c r="IGG443" s="401"/>
      <c r="IGH443" s="401"/>
      <c r="IGI443" s="401"/>
      <c r="IGJ443" s="401"/>
      <c r="IGK443" s="401"/>
      <c r="IGL443" s="401"/>
      <c r="IGM443" s="401"/>
      <c r="IGN443" s="401"/>
      <c r="IGO443" s="401"/>
      <c r="IGP443" s="401"/>
      <c r="IGQ443" s="401"/>
      <c r="IGR443" s="401"/>
      <c r="IGS443" s="401"/>
      <c r="IGT443" s="401"/>
      <c r="IGU443" s="401"/>
      <c r="IGV443" s="401"/>
      <c r="IGW443" s="401"/>
      <c r="IGX443" s="401"/>
      <c r="IGY443" s="401"/>
      <c r="IGZ443" s="401"/>
      <c r="IHA443" s="401"/>
      <c r="IHB443" s="401"/>
      <c r="IHC443" s="401"/>
      <c r="IHD443" s="401"/>
      <c r="IHE443" s="401"/>
      <c r="IHF443" s="401"/>
      <c r="IHG443" s="401"/>
      <c r="IHH443" s="401"/>
      <c r="IHI443" s="401"/>
      <c r="IHJ443" s="401"/>
      <c r="IHK443" s="401"/>
      <c r="IHL443" s="401"/>
      <c r="IHM443" s="401"/>
      <c r="IHN443" s="401"/>
      <c r="IHO443" s="401"/>
      <c r="IHP443" s="401"/>
      <c r="IHQ443" s="401"/>
      <c r="IHR443" s="401"/>
      <c r="IHS443" s="401"/>
      <c r="IHT443" s="401"/>
      <c r="IHU443" s="401"/>
      <c r="IHV443" s="401"/>
      <c r="IHW443" s="401"/>
      <c r="IHX443" s="401"/>
      <c r="IHY443" s="401"/>
      <c r="IHZ443" s="401"/>
      <c r="IIA443" s="401"/>
      <c r="IIB443" s="401"/>
      <c r="IIC443" s="401"/>
      <c r="IID443" s="401"/>
      <c r="IIE443" s="401"/>
      <c r="IIF443" s="401"/>
      <c r="IIG443" s="401"/>
      <c r="IIH443" s="401"/>
      <c r="III443" s="401"/>
      <c r="IIJ443" s="401"/>
      <c r="IIK443" s="401"/>
      <c r="IIL443" s="401"/>
      <c r="IIM443" s="401"/>
      <c r="IIN443" s="401"/>
      <c r="IIO443" s="401"/>
      <c r="IIP443" s="401"/>
      <c r="IIQ443" s="401"/>
      <c r="IIR443" s="401"/>
      <c r="IIS443" s="401"/>
      <c r="IIT443" s="401"/>
      <c r="IIU443" s="401"/>
      <c r="IIV443" s="401"/>
      <c r="IIW443" s="401"/>
      <c r="IIX443" s="401"/>
      <c r="IIY443" s="401"/>
      <c r="IIZ443" s="401"/>
      <c r="IJA443" s="401"/>
      <c r="IJB443" s="401"/>
      <c r="IJC443" s="401"/>
      <c r="IJD443" s="401"/>
      <c r="IJE443" s="401"/>
      <c r="IJF443" s="401"/>
      <c r="IJG443" s="401"/>
      <c r="IJH443" s="401"/>
      <c r="IJI443" s="401"/>
      <c r="IJJ443" s="401"/>
      <c r="IJK443" s="401"/>
      <c r="IJL443" s="401"/>
      <c r="IJM443" s="401"/>
      <c r="IJN443" s="401"/>
      <c r="IJO443" s="401"/>
      <c r="IJP443" s="401"/>
      <c r="IJQ443" s="401"/>
      <c r="IJR443" s="401"/>
      <c r="IJS443" s="401"/>
      <c r="IJT443" s="401"/>
      <c r="IJU443" s="401"/>
      <c r="IJV443" s="401"/>
      <c r="IJW443" s="401"/>
      <c r="IJX443" s="401"/>
      <c r="IJY443" s="401"/>
      <c r="IJZ443" s="401"/>
      <c r="IKA443" s="401"/>
      <c r="IKB443" s="401"/>
      <c r="IKC443" s="401"/>
      <c r="IKD443" s="401"/>
      <c r="IKE443" s="401"/>
      <c r="IKF443" s="401"/>
      <c r="IKG443" s="401"/>
      <c r="IKH443" s="401"/>
      <c r="IKI443" s="401"/>
      <c r="IKJ443" s="401"/>
      <c r="IKK443" s="401"/>
      <c r="IKL443" s="401"/>
      <c r="IKM443" s="401"/>
      <c r="IKN443" s="401"/>
      <c r="IKO443" s="401"/>
      <c r="IKP443" s="401"/>
      <c r="IKQ443" s="401"/>
      <c r="IKR443" s="401"/>
      <c r="IKS443" s="401"/>
      <c r="IKT443" s="401"/>
      <c r="IKU443" s="401"/>
      <c r="IKV443" s="401"/>
      <c r="IKW443" s="401"/>
      <c r="IKX443" s="401"/>
      <c r="IKY443" s="401"/>
      <c r="IKZ443" s="401"/>
      <c r="ILA443" s="401"/>
      <c r="ILB443" s="401"/>
      <c r="ILC443" s="401"/>
      <c r="ILD443" s="401"/>
      <c r="ILE443" s="401"/>
      <c r="ILF443" s="401"/>
      <c r="ILG443" s="401"/>
      <c r="ILH443" s="401"/>
      <c r="ILI443" s="401"/>
      <c r="ILJ443" s="401"/>
      <c r="ILK443" s="401"/>
      <c r="ILL443" s="401"/>
      <c r="ILM443" s="401"/>
      <c r="ILN443" s="401"/>
      <c r="ILO443" s="401"/>
      <c r="ILP443" s="401"/>
      <c r="ILQ443" s="401"/>
      <c r="ILR443" s="401"/>
      <c r="ILS443" s="401"/>
      <c r="ILT443" s="401"/>
      <c r="ILU443" s="401"/>
      <c r="ILV443" s="401"/>
      <c r="ILW443" s="401"/>
      <c r="ILX443" s="401"/>
      <c r="ILY443" s="401"/>
      <c r="ILZ443" s="401"/>
      <c r="IMA443" s="401"/>
      <c r="IMB443" s="401"/>
      <c r="IMC443" s="401"/>
      <c r="IMD443" s="401"/>
      <c r="IME443" s="401"/>
      <c r="IMF443" s="401"/>
      <c r="IMG443" s="401"/>
      <c r="IMH443" s="401"/>
      <c r="IMI443" s="401"/>
      <c r="IMJ443" s="401"/>
      <c r="IMK443" s="401"/>
      <c r="IML443" s="401"/>
      <c r="IMM443" s="401"/>
      <c r="IMN443" s="401"/>
      <c r="IMO443" s="401"/>
      <c r="IMP443" s="401"/>
      <c r="IMQ443" s="401"/>
      <c r="IMR443" s="401"/>
      <c r="IMS443" s="401"/>
      <c r="IMT443" s="401"/>
      <c r="IMU443" s="401"/>
      <c r="IMV443" s="401"/>
      <c r="IMW443" s="401"/>
      <c r="IMX443" s="401"/>
      <c r="IMY443" s="401"/>
      <c r="IMZ443" s="401"/>
      <c r="INA443" s="401"/>
      <c r="INB443" s="401"/>
      <c r="INC443" s="401"/>
      <c r="IND443" s="401"/>
      <c r="INE443" s="401"/>
      <c r="INF443" s="401"/>
      <c r="ING443" s="401"/>
      <c r="INH443" s="401"/>
      <c r="INI443" s="401"/>
      <c r="INJ443" s="401"/>
      <c r="INK443" s="401"/>
      <c r="INL443" s="401"/>
      <c r="INM443" s="401"/>
      <c r="INN443" s="401"/>
      <c r="INO443" s="401"/>
      <c r="INP443" s="401"/>
      <c r="INQ443" s="401"/>
      <c r="INR443" s="401"/>
      <c r="INS443" s="401"/>
      <c r="INT443" s="401"/>
      <c r="INU443" s="401"/>
      <c r="INV443" s="401"/>
      <c r="INW443" s="401"/>
      <c r="INX443" s="401"/>
      <c r="INY443" s="401"/>
      <c r="INZ443" s="401"/>
      <c r="IOA443" s="401"/>
      <c r="IOB443" s="401"/>
      <c r="IOC443" s="401"/>
      <c r="IOD443" s="401"/>
      <c r="IOE443" s="401"/>
      <c r="IOF443" s="401"/>
      <c r="IOG443" s="401"/>
      <c r="IOH443" s="401"/>
      <c r="IOI443" s="401"/>
      <c r="IOJ443" s="401"/>
      <c r="IOK443" s="401"/>
      <c r="IOL443" s="401"/>
      <c r="IOM443" s="401"/>
      <c r="ION443" s="401"/>
      <c r="IOO443" s="401"/>
      <c r="IOP443" s="401"/>
      <c r="IOQ443" s="401"/>
      <c r="IOR443" s="401"/>
      <c r="IOS443" s="401"/>
      <c r="IOT443" s="401"/>
      <c r="IOU443" s="401"/>
      <c r="IOV443" s="401"/>
      <c r="IOW443" s="401"/>
      <c r="IOX443" s="401"/>
      <c r="IOY443" s="401"/>
      <c r="IOZ443" s="401"/>
      <c r="IPA443" s="401"/>
      <c r="IPB443" s="401"/>
      <c r="IPC443" s="401"/>
      <c r="IPD443" s="401"/>
      <c r="IPE443" s="401"/>
      <c r="IPF443" s="401"/>
      <c r="IPG443" s="401"/>
      <c r="IPH443" s="401"/>
      <c r="IPI443" s="401"/>
      <c r="IPJ443" s="401"/>
      <c r="IPK443" s="401"/>
      <c r="IPL443" s="401"/>
      <c r="IPM443" s="401"/>
      <c r="IPN443" s="401"/>
      <c r="IPO443" s="401"/>
      <c r="IPP443" s="401"/>
      <c r="IPQ443" s="401"/>
      <c r="IPR443" s="401"/>
      <c r="IPS443" s="401"/>
      <c r="IPT443" s="401"/>
      <c r="IPU443" s="401"/>
      <c r="IPV443" s="401"/>
      <c r="IPW443" s="401"/>
      <c r="IPX443" s="401"/>
      <c r="IPY443" s="401"/>
      <c r="IPZ443" s="401"/>
      <c r="IQA443" s="401"/>
      <c r="IQB443" s="401"/>
      <c r="IQC443" s="401"/>
      <c r="IQD443" s="401"/>
      <c r="IQE443" s="401"/>
      <c r="IQF443" s="401"/>
      <c r="IQG443" s="401"/>
      <c r="IQH443" s="401"/>
      <c r="IQI443" s="401"/>
      <c r="IQJ443" s="401"/>
      <c r="IQK443" s="401"/>
      <c r="IQL443" s="401"/>
      <c r="IQM443" s="401"/>
      <c r="IQN443" s="401"/>
      <c r="IQO443" s="401"/>
      <c r="IQP443" s="401"/>
      <c r="IQQ443" s="401"/>
      <c r="IQR443" s="401"/>
      <c r="IQS443" s="401"/>
      <c r="IQT443" s="401"/>
      <c r="IQU443" s="401"/>
      <c r="IQV443" s="401"/>
      <c r="IQW443" s="401"/>
      <c r="IQX443" s="401"/>
      <c r="IQY443" s="401"/>
      <c r="IQZ443" s="401"/>
      <c r="IRA443" s="401"/>
      <c r="IRB443" s="401"/>
      <c r="IRC443" s="401"/>
      <c r="IRD443" s="401"/>
      <c r="IRE443" s="401"/>
      <c r="IRF443" s="401"/>
      <c r="IRG443" s="401"/>
      <c r="IRH443" s="401"/>
      <c r="IRI443" s="401"/>
      <c r="IRJ443" s="401"/>
      <c r="IRK443" s="401"/>
      <c r="IRL443" s="401"/>
      <c r="IRM443" s="401"/>
      <c r="IRN443" s="401"/>
      <c r="IRO443" s="401"/>
      <c r="IRP443" s="401"/>
      <c r="IRQ443" s="401"/>
      <c r="IRR443" s="401"/>
      <c r="IRS443" s="401"/>
      <c r="IRT443" s="401"/>
      <c r="IRU443" s="401"/>
      <c r="IRV443" s="401"/>
      <c r="IRW443" s="401"/>
      <c r="IRX443" s="401"/>
      <c r="IRY443" s="401"/>
      <c r="IRZ443" s="401"/>
      <c r="ISA443" s="401"/>
      <c r="ISB443" s="401"/>
      <c r="ISC443" s="401"/>
      <c r="ISD443" s="401"/>
      <c r="ISE443" s="401"/>
      <c r="ISF443" s="401"/>
      <c r="ISG443" s="401"/>
      <c r="ISH443" s="401"/>
      <c r="ISI443" s="401"/>
      <c r="ISJ443" s="401"/>
      <c r="ISK443" s="401"/>
      <c r="ISL443" s="401"/>
      <c r="ISM443" s="401"/>
      <c r="ISN443" s="401"/>
      <c r="ISO443" s="401"/>
      <c r="ISP443" s="401"/>
      <c r="ISQ443" s="401"/>
      <c r="ISR443" s="401"/>
      <c r="ISS443" s="401"/>
      <c r="IST443" s="401"/>
      <c r="ISU443" s="401"/>
      <c r="ISV443" s="401"/>
      <c r="ISW443" s="401"/>
      <c r="ISX443" s="401"/>
      <c r="ISY443" s="401"/>
      <c r="ISZ443" s="401"/>
      <c r="ITA443" s="401"/>
      <c r="ITB443" s="401"/>
      <c r="ITC443" s="401"/>
      <c r="ITD443" s="401"/>
      <c r="ITE443" s="401"/>
      <c r="ITF443" s="401"/>
      <c r="ITG443" s="401"/>
      <c r="ITH443" s="401"/>
      <c r="ITI443" s="401"/>
      <c r="ITJ443" s="401"/>
      <c r="ITK443" s="401"/>
      <c r="ITL443" s="401"/>
      <c r="ITM443" s="401"/>
      <c r="ITN443" s="401"/>
      <c r="ITO443" s="401"/>
      <c r="ITP443" s="401"/>
      <c r="ITQ443" s="401"/>
      <c r="ITR443" s="401"/>
      <c r="ITS443" s="401"/>
      <c r="ITT443" s="401"/>
      <c r="ITU443" s="401"/>
      <c r="ITV443" s="401"/>
      <c r="ITW443" s="401"/>
      <c r="ITX443" s="401"/>
      <c r="ITY443" s="401"/>
      <c r="ITZ443" s="401"/>
      <c r="IUA443" s="401"/>
      <c r="IUB443" s="401"/>
      <c r="IUC443" s="401"/>
      <c r="IUD443" s="401"/>
      <c r="IUE443" s="401"/>
      <c r="IUF443" s="401"/>
      <c r="IUG443" s="401"/>
      <c r="IUH443" s="401"/>
      <c r="IUI443" s="401"/>
      <c r="IUJ443" s="401"/>
      <c r="IUK443" s="401"/>
      <c r="IUL443" s="401"/>
      <c r="IUM443" s="401"/>
      <c r="IUN443" s="401"/>
      <c r="IUO443" s="401"/>
      <c r="IUP443" s="401"/>
      <c r="IUQ443" s="401"/>
      <c r="IUR443" s="401"/>
      <c r="IUS443" s="401"/>
      <c r="IUT443" s="401"/>
      <c r="IUU443" s="401"/>
      <c r="IUV443" s="401"/>
      <c r="IUW443" s="401"/>
      <c r="IUX443" s="401"/>
      <c r="IUY443" s="401"/>
      <c r="IUZ443" s="401"/>
      <c r="IVA443" s="401"/>
      <c r="IVB443" s="401"/>
      <c r="IVC443" s="401"/>
      <c r="IVD443" s="401"/>
      <c r="IVE443" s="401"/>
      <c r="IVF443" s="401"/>
      <c r="IVG443" s="401"/>
      <c r="IVH443" s="401"/>
      <c r="IVI443" s="401"/>
      <c r="IVJ443" s="401"/>
      <c r="IVK443" s="401"/>
      <c r="IVL443" s="401"/>
      <c r="IVM443" s="401"/>
      <c r="IVN443" s="401"/>
      <c r="IVO443" s="401"/>
      <c r="IVP443" s="401"/>
      <c r="IVQ443" s="401"/>
      <c r="IVR443" s="401"/>
      <c r="IVS443" s="401"/>
      <c r="IVT443" s="401"/>
      <c r="IVU443" s="401"/>
      <c r="IVV443" s="401"/>
      <c r="IVW443" s="401"/>
      <c r="IVX443" s="401"/>
      <c r="IVY443" s="401"/>
      <c r="IVZ443" s="401"/>
      <c r="IWA443" s="401"/>
      <c r="IWB443" s="401"/>
      <c r="IWC443" s="401"/>
      <c r="IWD443" s="401"/>
      <c r="IWE443" s="401"/>
      <c r="IWF443" s="401"/>
      <c r="IWG443" s="401"/>
      <c r="IWH443" s="401"/>
      <c r="IWI443" s="401"/>
      <c r="IWJ443" s="401"/>
      <c r="IWK443" s="401"/>
      <c r="IWL443" s="401"/>
      <c r="IWM443" s="401"/>
      <c r="IWN443" s="401"/>
      <c r="IWO443" s="401"/>
      <c r="IWP443" s="401"/>
      <c r="IWQ443" s="401"/>
      <c r="IWR443" s="401"/>
      <c r="IWS443" s="401"/>
      <c r="IWT443" s="401"/>
      <c r="IWU443" s="401"/>
      <c r="IWV443" s="401"/>
      <c r="IWW443" s="401"/>
      <c r="IWX443" s="401"/>
      <c r="IWY443" s="401"/>
      <c r="IWZ443" s="401"/>
      <c r="IXA443" s="401"/>
      <c r="IXB443" s="401"/>
      <c r="IXC443" s="401"/>
      <c r="IXD443" s="401"/>
      <c r="IXE443" s="401"/>
      <c r="IXF443" s="401"/>
      <c r="IXG443" s="401"/>
      <c r="IXH443" s="401"/>
      <c r="IXI443" s="401"/>
      <c r="IXJ443" s="401"/>
      <c r="IXK443" s="401"/>
      <c r="IXL443" s="401"/>
      <c r="IXM443" s="401"/>
      <c r="IXN443" s="401"/>
      <c r="IXO443" s="401"/>
      <c r="IXP443" s="401"/>
      <c r="IXQ443" s="401"/>
      <c r="IXR443" s="401"/>
      <c r="IXS443" s="401"/>
      <c r="IXT443" s="401"/>
      <c r="IXU443" s="401"/>
      <c r="IXV443" s="401"/>
      <c r="IXW443" s="401"/>
      <c r="IXX443" s="401"/>
      <c r="IXY443" s="401"/>
      <c r="IXZ443" s="401"/>
      <c r="IYA443" s="401"/>
      <c r="IYB443" s="401"/>
      <c r="IYC443" s="401"/>
      <c r="IYD443" s="401"/>
      <c r="IYE443" s="401"/>
      <c r="IYF443" s="401"/>
      <c r="IYG443" s="401"/>
      <c r="IYH443" s="401"/>
      <c r="IYI443" s="401"/>
      <c r="IYJ443" s="401"/>
      <c r="IYK443" s="401"/>
      <c r="IYL443" s="401"/>
      <c r="IYM443" s="401"/>
      <c r="IYN443" s="401"/>
      <c r="IYO443" s="401"/>
      <c r="IYP443" s="401"/>
      <c r="IYQ443" s="401"/>
      <c r="IYR443" s="401"/>
      <c r="IYS443" s="401"/>
      <c r="IYT443" s="401"/>
      <c r="IYU443" s="401"/>
      <c r="IYV443" s="401"/>
      <c r="IYW443" s="401"/>
      <c r="IYX443" s="401"/>
      <c r="IYY443" s="401"/>
      <c r="IYZ443" s="401"/>
      <c r="IZA443" s="401"/>
      <c r="IZB443" s="401"/>
      <c r="IZC443" s="401"/>
      <c r="IZD443" s="401"/>
      <c r="IZE443" s="401"/>
      <c r="IZF443" s="401"/>
      <c r="IZG443" s="401"/>
      <c r="IZH443" s="401"/>
      <c r="IZI443" s="401"/>
      <c r="IZJ443" s="401"/>
      <c r="IZK443" s="401"/>
      <c r="IZL443" s="401"/>
      <c r="IZM443" s="401"/>
      <c r="IZN443" s="401"/>
      <c r="IZO443" s="401"/>
      <c r="IZP443" s="401"/>
      <c r="IZQ443" s="401"/>
      <c r="IZR443" s="401"/>
      <c r="IZS443" s="401"/>
      <c r="IZT443" s="401"/>
      <c r="IZU443" s="401"/>
      <c r="IZV443" s="401"/>
      <c r="IZW443" s="401"/>
      <c r="IZX443" s="401"/>
      <c r="IZY443" s="401"/>
      <c r="IZZ443" s="401"/>
      <c r="JAA443" s="401"/>
      <c r="JAB443" s="401"/>
      <c r="JAC443" s="401"/>
      <c r="JAD443" s="401"/>
      <c r="JAE443" s="401"/>
      <c r="JAF443" s="401"/>
      <c r="JAG443" s="401"/>
      <c r="JAH443" s="401"/>
      <c r="JAI443" s="401"/>
      <c r="JAJ443" s="401"/>
      <c r="JAK443" s="401"/>
      <c r="JAL443" s="401"/>
      <c r="JAM443" s="401"/>
      <c r="JAN443" s="401"/>
      <c r="JAO443" s="401"/>
      <c r="JAP443" s="401"/>
      <c r="JAQ443" s="401"/>
      <c r="JAR443" s="401"/>
      <c r="JAS443" s="401"/>
      <c r="JAT443" s="401"/>
      <c r="JAU443" s="401"/>
      <c r="JAV443" s="401"/>
      <c r="JAW443" s="401"/>
      <c r="JAX443" s="401"/>
      <c r="JAY443" s="401"/>
      <c r="JAZ443" s="401"/>
      <c r="JBA443" s="401"/>
      <c r="JBB443" s="401"/>
      <c r="JBC443" s="401"/>
      <c r="JBD443" s="401"/>
      <c r="JBE443" s="401"/>
      <c r="JBF443" s="401"/>
      <c r="JBG443" s="401"/>
      <c r="JBH443" s="401"/>
      <c r="JBI443" s="401"/>
      <c r="JBJ443" s="401"/>
      <c r="JBK443" s="401"/>
      <c r="JBL443" s="401"/>
      <c r="JBM443" s="401"/>
      <c r="JBN443" s="401"/>
      <c r="JBO443" s="401"/>
      <c r="JBP443" s="401"/>
      <c r="JBQ443" s="401"/>
      <c r="JBR443" s="401"/>
      <c r="JBS443" s="401"/>
      <c r="JBT443" s="401"/>
      <c r="JBU443" s="401"/>
      <c r="JBV443" s="401"/>
      <c r="JBW443" s="401"/>
      <c r="JBX443" s="401"/>
      <c r="JBY443" s="401"/>
      <c r="JBZ443" s="401"/>
      <c r="JCA443" s="401"/>
      <c r="JCB443" s="401"/>
      <c r="JCC443" s="401"/>
      <c r="JCD443" s="401"/>
      <c r="JCE443" s="401"/>
      <c r="JCF443" s="401"/>
      <c r="JCG443" s="401"/>
      <c r="JCH443" s="401"/>
      <c r="JCI443" s="401"/>
      <c r="JCJ443" s="401"/>
      <c r="JCK443" s="401"/>
      <c r="JCL443" s="401"/>
      <c r="JCM443" s="401"/>
      <c r="JCN443" s="401"/>
      <c r="JCO443" s="401"/>
      <c r="JCP443" s="401"/>
      <c r="JCQ443" s="401"/>
      <c r="JCR443" s="401"/>
      <c r="JCS443" s="401"/>
      <c r="JCT443" s="401"/>
      <c r="JCU443" s="401"/>
      <c r="JCV443" s="401"/>
      <c r="JCW443" s="401"/>
      <c r="JCX443" s="401"/>
      <c r="JCY443" s="401"/>
      <c r="JCZ443" s="401"/>
      <c r="JDA443" s="401"/>
      <c r="JDB443" s="401"/>
      <c r="JDC443" s="401"/>
      <c r="JDD443" s="401"/>
      <c r="JDE443" s="401"/>
      <c r="JDF443" s="401"/>
      <c r="JDG443" s="401"/>
      <c r="JDH443" s="401"/>
      <c r="JDI443" s="401"/>
      <c r="JDJ443" s="401"/>
      <c r="JDK443" s="401"/>
      <c r="JDL443" s="401"/>
      <c r="JDM443" s="401"/>
      <c r="JDN443" s="401"/>
      <c r="JDO443" s="401"/>
      <c r="JDP443" s="401"/>
      <c r="JDQ443" s="401"/>
      <c r="JDR443" s="401"/>
      <c r="JDS443" s="401"/>
      <c r="JDT443" s="401"/>
      <c r="JDU443" s="401"/>
      <c r="JDV443" s="401"/>
      <c r="JDW443" s="401"/>
      <c r="JDX443" s="401"/>
      <c r="JDY443" s="401"/>
      <c r="JDZ443" s="401"/>
      <c r="JEA443" s="401"/>
      <c r="JEB443" s="401"/>
      <c r="JEC443" s="401"/>
      <c r="JED443" s="401"/>
      <c r="JEE443" s="401"/>
      <c r="JEF443" s="401"/>
      <c r="JEG443" s="401"/>
      <c r="JEH443" s="401"/>
      <c r="JEI443" s="401"/>
      <c r="JEJ443" s="401"/>
      <c r="JEK443" s="401"/>
      <c r="JEL443" s="401"/>
      <c r="JEM443" s="401"/>
      <c r="JEN443" s="401"/>
      <c r="JEO443" s="401"/>
      <c r="JEP443" s="401"/>
      <c r="JEQ443" s="401"/>
      <c r="JER443" s="401"/>
      <c r="JES443" s="401"/>
      <c r="JET443" s="401"/>
      <c r="JEU443" s="401"/>
      <c r="JEV443" s="401"/>
      <c r="JEW443" s="401"/>
      <c r="JEX443" s="401"/>
      <c r="JEY443" s="401"/>
      <c r="JEZ443" s="401"/>
      <c r="JFA443" s="401"/>
      <c r="JFB443" s="401"/>
      <c r="JFC443" s="401"/>
      <c r="JFD443" s="401"/>
      <c r="JFE443" s="401"/>
      <c r="JFF443" s="401"/>
      <c r="JFG443" s="401"/>
      <c r="JFH443" s="401"/>
      <c r="JFI443" s="401"/>
      <c r="JFJ443" s="401"/>
      <c r="JFK443" s="401"/>
      <c r="JFL443" s="401"/>
      <c r="JFM443" s="401"/>
      <c r="JFN443" s="401"/>
      <c r="JFO443" s="401"/>
      <c r="JFP443" s="401"/>
      <c r="JFQ443" s="401"/>
      <c r="JFR443" s="401"/>
      <c r="JFS443" s="401"/>
      <c r="JFT443" s="401"/>
      <c r="JFU443" s="401"/>
      <c r="JFV443" s="401"/>
      <c r="JFW443" s="401"/>
      <c r="JFX443" s="401"/>
      <c r="JFY443" s="401"/>
      <c r="JFZ443" s="401"/>
      <c r="JGA443" s="401"/>
      <c r="JGB443" s="401"/>
      <c r="JGC443" s="401"/>
      <c r="JGD443" s="401"/>
      <c r="JGE443" s="401"/>
      <c r="JGF443" s="401"/>
      <c r="JGG443" s="401"/>
      <c r="JGH443" s="401"/>
      <c r="JGI443" s="401"/>
      <c r="JGJ443" s="401"/>
      <c r="JGK443" s="401"/>
      <c r="JGL443" s="401"/>
      <c r="JGM443" s="401"/>
      <c r="JGN443" s="401"/>
      <c r="JGO443" s="401"/>
      <c r="JGP443" s="401"/>
      <c r="JGQ443" s="401"/>
      <c r="JGR443" s="401"/>
      <c r="JGS443" s="401"/>
      <c r="JGT443" s="401"/>
      <c r="JGU443" s="401"/>
      <c r="JGV443" s="401"/>
      <c r="JGW443" s="401"/>
      <c r="JGX443" s="401"/>
      <c r="JGY443" s="401"/>
      <c r="JGZ443" s="401"/>
      <c r="JHA443" s="401"/>
      <c r="JHB443" s="401"/>
      <c r="JHC443" s="401"/>
      <c r="JHD443" s="401"/>
      <c r="JHE443" s="401"/>
      <c r="JHF443" s="401"/>
      <c r="JHG443" s="401"/>
      <c r="JHH443" s="401"/>
      <c r="JHI443" s="401"/>
      <c r="JHJ443" s="401"/>
      <c r="JHK443" s="401"/>
      <c r="JHL443" s="401"/>
      <c r="JHM443" s="401"/>
      <c r="JHN443" s="401"/>
      <c r="JHO443" s="401"/>
      <c r="JHP443" s="401"/>
      <c r="JHQ443" s="401"/>
      <c r="JHR443" s="401"/>
      <c r="JHS443" s="401"/>
      <c r="JHT443" s="401"/>
      <c r="JHU443" s="401"/>
      <c r="JHV443" s="401"/>
      <c r="JHW443" s="401"/>
      <c r="JHX443" s="401"/>
      <c r="JHY443" s="401"/>
      <c r="JHZ443" s="401"/>
      <c r="JIA443" s="401"/>
      <c r="JIB443" s="401"/>
      <c r="JIC443" s="401"/>
      <c r="JID443" s="401"/>
      <c r="JIE443" s="401"/>
      <c r="JIF443" s="401"/>
      <c r="JIG443" s="401"/>
      <c r="JIH443" s="401"/>
      <c r="JII443" s="401"/>
      <c r="JIJ443" s="401"/>
      <c r="JIK443" s="401"/>
      <c r="JIL443" s="401"/>
      <c r="JIM443" s="401"/>
      <c r="JIN443" s="401"/>
      <c r="JIO443" s="401"/>
      <c r="JIP443" s="401"/>
      <c r="JIQ443" s="401"/>
      <c r="JIR443" s="401"/>
      <c r="JIS443" s="401"/>
      <c r="JIT443" s="401"/>
      <c r="JIU443" s="401"/>
      <c r="JIV443" s="401"/>
      <c r="JIW443" s="401"/>
      <c r="JIX443" s="401"/>
      <c r="JIY443" s="401"/>
      <c r="JIZ443" s="401"/>
      <c r="JJA443" s="401"/>
      <c r="JJB443" s="401"/>
      <c r="JJC443" s="401"/>
      <c r="JJD443" s="401"/>
      <c r="JJE443" s="401"/>
      <c r="JJF443" s="401"/>
      <c r="JJG443" s="401"/>
      <c r="JJH443" s="401"/>
      <c r="JJI443" s="401"/>
      <c r="JJJ443" s="401"/>
      <c r="JJK443" s="401"/>
      <c r="JJL443" s="401"/>
      <c r="JJM443" s="401"/>
      <c r="JJN443" s="401"/>
      <c r="JJO443" s="401"/>
      <c r="JJP443" s="401"/>
      <c r="JJQ443" s="401"/>
      <c r="JJR443" s="401"/>
      <c r="JJS443" s="401"/>
      <c r="JJT443" s="401"/>
      <c r="JJU443" s="401"/>
      <c r="JJV443" s="401"/>
      <c r="JJW443" s="401"/>
      <c r="JJX443" s="401"/>
      <c r="JJY443" s="401"/>
      <c r="JJZ443" s="401"/>
      <c r="JKA443" s="401"/>
      <c r="JKB443" s="401"/>
      <c r="JKC443" s="401"/>
      <c r="JKD443" s="401"/>
      <c r="JKE443" s="401"/>
      <c r="JKF443" s="401"/>
      <c r="JKG443" s="401"/>
      <c r="JKH443" s="401"/>
      <c r="JKI443" s="401"/>
      <c r="JKJ443" s="401"/>
      <c r="JKK443" s="401"/>
      <c r="JKL443" s="401"/>
      <c r="JKM443" s="401"/>
      <c r="JKN443" s="401"/>
      <c r="JKO443" s="401"/>
      <c r="JKP443" s="401"/>
      <c r="JKQ443" s="401"/>
      <c r="JKR443" s="401"/>
      <c r="JKS443" s="401"/>
      <c r="JKT443" s="401"/>
      <c r="JKU443" s="401"/>
      <c r="JKV443" s="401"/>
      <c r="JKW443" s="401"/>
      <c r="JKX443" s="401"/>
      <c r="JKY443" s="401"/>
      <c r="JKZ443" s="401"/>
      <c r="JLA443" s="401"/>
      <c r="JLB443" s="401"/>
      <c r="JLC443" s="401"/>
      <c r="JLD443" s="401"/>
      <c r="JLE443" s="401"/>
      <c r="JLF443" s="401"/>
      <c r="JLG443" s="401"/>
      <c r="JLH443" s="401"/>
      <c r="JLI443" s="401"/>
      <c r="JLJ443" s="401"/>
      <c r="JLK443" s="401"/>
      <c r="JLL443" s="401"/>
      <c r="JLM443" s="401"/>
      <c r="JLN443" s="401"/>
      <c r="JLO443" s="401"/>
      <c r="JLP443" s="401"/>
      <c r="JLQ443" s="401"/>
      <c r="JLR443" s="401"/>
      <c r="JLS443" s="401"/>
      <c r="JLT443" s="401"/>
      <c r="JLU443" s="401"/>
      <c r="JLV443" s="401"/>
      <c r="JLW443" s="401"/>
      <c r="JLX443" s="401"/>
      <c r="JLY443" s="401"/>
      <c r="JLZ443" s="401"/>
      <c r="JMA443" s="401"/>
      <c r="JMB443" s="401"/>
      <c r="JMC443" s="401"/>
      <c r="JMD443" s="401"/>
      <c r="JME443" s="401"/>
      <c r="JMF443" s="401"/>
      <c r="JMG443" s="401"/>
      <c r="JMH443" s="401"/>
      <c r="JMI443" s="401"/>
      <c r="JMJ443" s="401"/>
      <c r="JMK443" s="401"/>
      <c r="JML443" s="401"/>
      <c r="JMM443" s="401"/>
      <c r="JMN443" s="401"/>
      <c r="JMO443" s="401"/>
      <c r="JMP443" s="401"/>
      <c r="JMQ443" s="401"/>
      <c r="JMR443" s="401"/>
      <c r="JMS443" s="401"/>
      <c r="JMT443" s="401"/>
      <c r="JMU443" s="401"/>
      <c r="JMV443" s="401"/>
      <c r="JMW443" s="401"/>
      <c r="JMX443" s="401"/>
      <c r="JMY443" s="401"/>
      <c r="JMZ443" s="401"/>
      <c r="JNA443" s="401"/>
      <c r="JNB443" s="401"/>
      <c r="JNC443" s="401"/>
      <c r="JND443" s="401"/>
      <c r="JNE443" s="401"/>
      <c r="JNF443" s="401"/>
      <c r="JNG443" s="401"/>
      <c r="JNH443" s="401"/>
      <c r="JNI443" s="401"/>
      <c r="JNJ443" s="401"/>
      <c r="JNK443" s="401"/>
      <c r="JNL443" s="401"/>
      <c r="JNM443" s="401"/>
      <c r="JNN443" s="401"/>
      <c r="JNO443" s="401"/>
      <c r="JNP443" s="401"/>
      <c r="JNQ443" s="401"/>
      <c r="JNR443" s="401"/>
      <c r="JNS443" s="401"/>
      <c r="JNT443" s="401"/>
      <c r="JNU443" s="401"/>
      <c r="JNV443" s="401"/>
      <c r="JNW443" s="401"/>
      <c r="JNX443" s="401"/>
      <c r="JNY443" s="401"/>
      <c r="JNZ443" s="401"/>
      <c r="JOA443" s="401"/>
      <c r="JOB443" s="401"/>
      <c r="JOC443" s="401"/>
      <c r="JOD443" s="401"/>
      <c r="JOE443" s="401"/>
      <c r="JOF443" s="401"/>
      <c r="JOG443" s="401"/>
      <c r="JOH443" s="401"/>
      <c r="JOI443" s="401"/>
      <c r="JOJ443" s="401"/>
      <c r="JOK443" s="401"/>
      <c r="JOL443" s="401"/>
      <c r="JOM443" s="401"/>
      <c r="JON443" s="401"/>
      <c r="JOO443" s="401"/>
      <c r="JOP443" s="401"/>
      <c r="JOQ443" s="401"/>
      <c r="JOR443" s="401"/>
      <c r="JOS443" s="401"/>
      <c r="JOT443" s="401"/>
      <c r="JOU443" s="401"/>
      <c r="JOV443" s="401"/>
      <c r="JOW443" s="401"/>
      <c r="JOX443" s="401"/>
      <c r="JOY443" s="401"/>
      <c r="JOZ443" s="401"/>
      <c r="JPA443" s="401"/>
      <c r="JPB443" s="401"/>
      <c r="JPC443" s="401"/>
      <c r="JPD443" s="401"/>
      <c r="JPE443" s="401"/>
      <c r="JPF443" s="401"/>
      <c r="JPG443" s="401"/>
      <c r="JPH443" s="401"/>
      <c r="JPI443" s="401"/>
      <c r="JPJ443" s="401"/>
      <c r="JPK443" s="401"/>
      <c r="JPL443" s="401"/>
      <c r="JPM443" s="401"/>
      <c r="JPN443" s="401"/>
      <c r="JPO443" s="401"/>
      <c r="JPP443" s="401"/>
      <c r="JPQ443" s="401"/>
      <c r="JPR443" s="401"/>
      <c r="JPS443" s="401"/>
      <c r="JPT443" s="401"/>
      <c r="JPU443" s="401"/>
      <c r="JPV443" s="401"/>
      <c r="JPW443" s="401"/>
      <c r="JPX443" s="401"/>
      <c r="JPY443" s="401"/>
      <c r="JPZ443" s="401"/>
      <c r="JQA443" s="401"/>
      <c r="JQB443" s="401"/>
      <c r="JQC443" s="401"/>
      <c r="JQD443" s="401"/>
      <c r="JQE443" s="401"/>
      <c r="JQF443" s="401"/>
      <c r="JQG443" s="401"/>
      <c r="JQH443" s="401"/>
      <c r="JQI443" s="401"/>
      <c r="JQJ443" s="401"/>
      <c r="JQK443" s="401"/>
      <c r="JQL443" s="401"/>
      <c r="JQM443" s="401"/>
      <c r="JQN443" s="401"/>
      <c r="JQO443" s="401"/>
      <c r="JQP443" s="401"/>
      <c r="JQQ443" s="401"/>
      <c r="JQR443" s="401"/>
      <c r="JQS443" s="401"/>
      <c r="JQT443" s="401"/>
      <c r="JQU443" s="401"/>
      <c r="JQV443" s="401"/>
      <c r="JQW443" s="401"/>
      <c r="JQX443" s="401"/>
      <c r="JQY443" s="401"/>
      <c r="JQZ443" s="401"/>
      <c r="JRA443" s="401"/>
      <c r="JRB443" s="401"/>
      <c r="JRC443" s="401"/>
      <c r="JRD443" s="401"/>
      <c r="JRE443" s="401"/>
      <c r="JRF443" s="401"/>
      <c r="JRG443" s="401"/>
      <c r="JRH443" s="401"/>
      <c r="JRI443" s="401"/>
      <c r="JRJ443" s="401"/>
      <c r="JRK443" s="401"/>
      <c r="JRL443" s="401"/>
      <c r="JRM443" s="401"/>
      <c r="JRN443" s="401"/>
      <c r="JRO443" s="401"/>
      <c r="JRP443" s="401"/>
      <c r="JRQ443" s="401"/>
      <c r="JRR443" s="401"/>
      <c r="JRS443" s="401"/>
      <c r="JRT443" s="401"/>
      <c r="JRU443" s="401"/>
      <c r="JRV443" s="401"/>
      <c r="JRW443" s="401"/>
      <c r="JRX443" s="401"/>
      <c r="JRY443" s="401"/>
      <c r="JRZ443" s="401"/>
      <c r="JSA443" s="401"/>
      <c r="JSB443" s="401"/>
      <c r="JSC443" s="401"/>
      <c r="JSD443" s="401"/>
      <c r="JSE443" s="401"/>
      <c r="JSF443" s="401"/>
      <c r="JSG443" s="401"/>
      <c r="JSH443" s="401"/>
      <c r="JSI443" s="401"/>
      <c r="JSJ443" s="401"/>
      <c r="JSK443" s="401"/>
      <c r="JSL443" s="401"/>
      <c r="JSM443" s="401"/>
      <c r="JSN443" s="401"/>
      <c r="JSO443" s="401"/>
      <c r="JSP443" s="401"/>
      <c r="JSQ443" s="401"/>
      <c r="JSR443" s="401"/>
      <c r="JSS443" s="401"/>
      <c r="JST443" s="401"/>
      <c r="JSU443" s="401"/>
      <c r="JSV443" s="401"/>
      <c r="JSW443" s="401"/>
      <c r="JSX443" s="401"/>
      <c r="JSY443" s="401"/>
      <c r="JSZ443" s="401"/>
      <c r="JTA443" s="401"/>
      <c r="JTB443" s="401"/>
      <c r="JTC443" s="401"/>
      <c r="JTD443" s="401"/>
      <c r="JTE443" s="401"/>
      <c r="JTF443" s="401"/>
      <c r="JTG443" s="401"/>
      <c r="JTH443" s="401"/>
      <c r="JTI443" s="401"/>
      <c r="JTJ443" s="401"/>
      <c r="JTK443" s="401"/>
      <c r="JTL443" s="401"/>
      <c r="JTM443" s="401"/>
      <c r="JTN443" s="401"/>
      <c r="JTO443" s="401"/>
      <c r="JTP443" s="401"/>
      <c r="JTQ443" s="401"/>
      <c r="JTR443" s="401"/>
      <c r="JTS443" s="401"/>
      <c r="JTT443" s="401"/>
      <c r="JTU443" s="401"/>
      <c r="JTV443" s="401"/>
      <c r="JTW443" s="401"/>
      <c r="JTX443" s="401"/>
      <c r="JTY443" s="401"/>
      <c r="JTZ443" s="401"/>
      <c r="JUA443" s="401"/>
      <c r="JUB443" s="401"/>
      <c r="JUC443" s="401"/>
      <c r="JUD443" s="401"/>
      <c r="JUE443" s="401"/>
      <c r="JUF443" s="401"/>
      <c r="JUG443" s="401"/>
      <c r="JUH443" s="401"/>
      <c r="JUI443" s="401"/>
      <c r="JUJ443" s="401"/>
      <c r="JUK443" s="401"/>
      <c r="JUL443" s="401"/>
      <c r="JUM443" s="401"/>
      <c r="JUN443" s="401"/>
      <c r="JUO443" s="401"/>
      <c r="JUP443" s="401"/>
      <c r="JUQ443" s="401"/>
      <c r="JUR443" s="401"/>
      <c r="JUS443" s="401"/>
      <c r="JUT443" s="401"/>
      <c r="JUU443" s="401"/>
      <c r="JUV443" s="401"/>
      <c r="JUW443" s="401"/>
      <c r="JUX443" s="401"/>
      <c r="JUY443" s="401"/>
      <c r="JUZ443" s="401"/>
      <c r="JVA443" s="401"/>
      <c r="JVB443" s="401"/>
      <c r="JVC443" s="401"/>
      <c r="JVD443" s="401"/>
      <c r="JVE443" s="401"/>
      <c r="JVF443" s="401"/>
      <c r="JVG443" s="401"/>
      <c r="JVH443" s="401"/>
      <c r="JVI443" s="401"/>
      <c r="JVJ443" s="401"/>
      <c r="JVK443" s="401"/>
      <c r="JVL443" s="401"/>
      <c r="JVM443" s="401"/>
      <c r="JVN443" s="401"/>
      <c r="JVO443" s="401"/>
      <c r="JVP443" s="401"/>
      <c r="JVQ443" s="401"/>
      <c r="JVR443" s="401"/>
      <c r="JVS443" s="401"/>
      <c r="JVT443" s="401"/>
      <c r="JVU443" s="401"/>
      <c r="JVV443" s="401"/>
      <c r="JVW443" s="401"/>
      <c r="JVX443" s="401"/>
      <c r="JVY443" s="401"/>
      <c r="JVZ443" s="401"/>
      <c r="JWA443" s="401"/>
      <c r="JWB443" s="401"/>
      <c r="JWC443" s="401"/>
      <c r="JWD443" s="401"/>
      <c r="JWE443" s="401"/>
      <c r="JWF443" s="401"/>
      <c r="JWG443" s="401"/>
      <c r="JWH443" s="401"/>
      <c r="JWI443" s="401"/>
      <c r="JWJ443" s="401"/>
      <c r="JWK443" s="401"/>
      <c r="JWL443" s="401"/>
      <c r="JWM443" s="401"/>
      <c r="JWN443" s="401"/>
      <c r="JWO443" s="401"/>
      <c r="JWP443" s="401"/>
      <c r="JWQ443" s="401"/>
      <c r="JWR443" s="401"/>
      <c r="JWS443" s="401"/>
      <c r="JWT443" s="401"/>
      <c r="JWU443" s="401"/>
      <c r="JWV443" s="401"/>
      <c r="JWW443" s="401"/>
      <c r="JWX443" s="401"/>
      <c r="JWY443" s="401"/>
      <c r="JWZ443" s="401"/>
      <c r="JXA443" s="401"/>
      <c r="JXB443" s="401"/>
      <c r="JXC443" s="401"/>
      <c r="JXD443" s="401"/>
      <c r="JXE443" s="401"/>
      <c r="JXF443" s="401"/>
      <c r="JXG443" s="401"/>
      <c r="JXH443" s="401"/>
      <c r="JXI443" s="401"/>
      <c r="JXJ443" s="401"/>
      <c r="JXK443" s="401"/>
      <c r="JXL443" s="401"/>
      <c r="JXM443" s="401"/>
      <c r="JXN443" s="401"/>
      <c r="JXO443" s="401"/>
      <c r="JXP443" s="401"/>
      <c r="JXQ443" s="401"/>
      <c r="JXR443" s="401"/>
      <c r="JXS443" s="401"/>
      <c r="JXT443" s="401"/>
      <c r="JXU443" s="401"/>
      <c r="JXV443" s="401"/>
      <c r="JXW443" s="401"/>
      <c r="JXX443" s="401"/>
      <c r="JXY443" s="401"/>
      <c r="JXZ443" s="401"/>
      <c r="JYA443" s="401"/>
      <c r="JYB443" s="401"/>
      <c r="JYC443" s="401"/>
      <c r="JYD443" s="401"/>
      <c r="JYE443" s="401"/>
      <c r="JYF443" s="401"/>
      <c r="JYG443" s="401"/>
      <c r="JYH443" s="401"/>
      <c r="JYI443" s="401"/>
      <c r="JYJ443" s="401"/>
      <c r="JYK443" s="401"/>
      <c r="JYL443" s="401"/>
      <c r="JYM443" s="401"/>
      <c r="JYN443" s="401"/>
      <c r="JYO443" s="401"/>
      <c r="JYP443" s="401"/>
      <c r="JYQ443" s="401"/>
      <c r="JYR443" s="401"/>
      <c r="JYS443" s="401"/>
      <c r="JYT443" s="401"/>
      <c r="JYU443" s="401"/>
      <c r="JYV443" s="401"/>
      <c r="JYW443" s="401"/>
      <c r="JYX443" s="401"/>
      <c r="JYY443" s="401"/>
      <c r="JYZ443" s="401"/>
      <c r="JZA443" s="401"/>
      <c r="JZB443" s="401"/>
      <c r="JZC443" s="401"/>
      <c r="JZD443" s="401"/>
      <c r="JZE443" s="401"/>
      <c r="JZF443" s="401"/>
      <c r="JZG443" s="401"/>
      <c r="JZH443" s="401"/>
      <c r="JZI443" s="401"/>
      <c r="JZJ443" s="401"/>
      <c r="JZK443" s="401"/>
      <c r="JZL443" s="401"/>
      <c r="JZM443" s="401"/>
      <c r="JZN443" s="401"/>
      <c r="JZO443" s="401"/>
      <c r="JZP443" s="401"/>
      <c r="JZQ443" s="401"/>
      <c r="JZR443" s="401"/>
      <c r="JZS443" s="401"/>
      <c r="JZT443" s="401"/>
      <c r="JZU443" s="401"/>
      <c r="JZV443" s="401"/>
      <c r="JZW443" s="401"/>
      <c r="JZX443" s="401"/>
      <c r="JZY443" s="401"/>
      <c r="JZZ443" s="401"/>
      <c r="KAA443" s="401"/>
      <c r="KAB443" s="401"/>
      <c r="KAC443" s="401"/>
      <c r="KAD443" s="401"/>
      <c r="KAE443" s="401"/>
      <c r="KAF443" s="401"/>
      <c r="KAG443" s="401"/>
      <c r="KAH443" s="401"/>
      <c r="KAI443" s="401"/>
      <c r="KAJ443" s="401"/>
      <c r="KAK443" s="401"/>
      <c r="KAL443" s="401"/>
      <c r="KAM443" s="401"/>
      <c r="KAN443" s="401"/>
      <c r="KAO443" s="401"/>
      <c r="KAP443" s="401"/>
      <c r="KAQ443" s="401"/>
      <c r="KAR443" s="401"/>
      <c r="KAS443" s="401"/>
      <c r="KAT443" s="401"/>
      <c r="KAU443" s="401"/>
      <c r="KAV443" s="401"/>
      <c r="KAW443" s="401"/>
      <c r="KAX443" s="401"/>
      <c r="KAY443" s="401"/>
      <c r="KAZ443" s="401"/>
      <c r="KBA443" s="401"/>
      <c r="KBB443" s="401"/>
      <c r="KBC443" s="401"/>
      <c r="KBD443" s="401"/>
      <c r="KBE443" s="401"/>
      <c r="KBF443" s="401"/>
      <c r="KBG443" s="401"/>
      <c r="KBH443" s="401"/>
      <c r="KBI443" s="401"/>
      <c r="KBJ443" s="401"/>
      <c r="KBK443" s="401"/>
      <c r="KBL443" s="401"/>
      <c r="KBM443" s="401"/>
      <c r="KBN443" s="401"/>
      <c r="KBO443" s="401"/>
      <c r="KBP443" s="401"/>
      <c r="KBQ443" s="401"/>
      <c r="KBR443" s="401"/>
      <c r="KBS443" s="401"/>
      <c r="KBT443" s="401"/>
      <c r="KBU443" s="401"/>
      <c r="KBV443" s="401"/>
      <c r="KBW443" s="401"/>
      <c r="KBX443" s="401"/>
      <c r="KBY443" s="401"/>
      <c r="KBZ443" s="401"/>
      <c r="KCA443" s="401"/>
      <c r="KCB443" s="401"/>
      <c r="KCC443" s="401"/>
      <c r="KCD443" s="401"/>
      <c r="KCE443" s="401"/>
      <c r="KCF443" s="401"/>
      <c r="KCG443" s="401"/>
      <c r="KCH443" s="401"/>
      <c r="KCI443" s="401"/>
      <c r="KCJ443" s="401"/>
      <c r="KCK443" s="401"/>
      <c r="KCL443" s="401"/>
      <c r="KCM443" s="401"/>
      <c r="KCN443" s="401"/>
      <c r="KCO443" s="401"/>
      <c r="KCP443" s="401"/>
      <c r="KCQ443" s="401"/>
      <c r="KCR443" s="401"/>
      <c r="KCS443" s="401"/>
      <c r="KCT443" s="401"/>
      <c r="KCU443" s="401"/>
      <c r="KCV443" s="401"/>
      <c r="KCW443" s="401"/>
      <c r="KCX443" s="401"/>
      <c r="KCY443" s="401"/>
      <c r="KCZ443" s="401"/>
      <c r="KDA443" s="401"/>
      <c r="KDB443" s="401"/>
      <c r="KDC443" s="401"/>
      <c r="KDD443" s="401"/>
      <c r="KDE443" s="401"/>
      <c r="KDF443" s="401"/>
      <c r="KDG443" s="401"/>
      <c r="KDH443" s="401"/>
      <c r="KDI443" s="401"/>
      <c r="KDJ443" s="401"/>
      <c r="KDK443" s="401"/>
      <c r="KDL443" s="401"/>
      <c r="KDM443" s="401"/>
      <c r="KDN443" s="401"/>
      <c r="KDO443" s="401"/>
      <c r="KDP443" s="401"/>
      <c r="KDQ443" s="401"/>
      <c r="KDR443" s="401"/>
      <c r="KDS443" s="401"/>
      <c r="KDT443" s="401"/>
      <c r="KDU443" s="401"/>
      <c r="KDV443" s="401"/>
      <c r="KDW443" s="401"/>
      <c r="KDX443" s="401"/>
      <c r="KDY443" s="401"/>
      <c r="KDZ443" s="401"/>
      <c r="KEA443" s="401"/>
      <c r="KEB443" s="401"/>
      <c r="KEC443" s="401"/>
      <c r="KED443" s="401"/>
      <c r="KEE443" s="401"/>
      <c r="KEF443" s="401"/>
      <c r="KEG443" s="401"/>
      <c r="KEH443" s="401"/>
      <c r="KEI443" s="401"/>
      <c r="KEJ443" s="401"/>
      <c r="KEK443" s="401"/>
      <c r="KEL443" s="401"/>
      <c r="KEM443" s="401"/>
      <c r="KEN443" s="401"/>
      <c r="KEO443" s="401"/>
      <c r="KEP443" s="401"/>
      <c r="KEQ443" s="401"/>
      <c r="KER443" s="401"/>
      <c r="KES443" s="401"/>
      <c r="KET443" s="401"/>
      <c r="KEU443" s="401"/>
      <c r="KEV443" s="401"/>
      <c r="KEW443" s="401"/>
      <c r="KEX443" s="401"/>
      <c r="KEY443" s="401"/>
      <c r="KEZ443" s="401"/>
      <c r="KFA443" s="401"/>
      <c r="KFB443" s="401"/>
      <c r="KFC443" s="401"/>
      <c r="KFD443" s="401"/>
      <c r="KFE443" s="401"/>
      <c r="KFF443" s="401"/>
      <c r="KFG443" s="401"/>
      <c r="KFH443" s="401"/>
      <c r="KFI443" s="401"/>
      <c r="KFJ443" s="401"/>
      <c r="KFK443" s="401"/>
      <c r="KFL443" s="401"/>
      <c r="KFM443" s="401"/>
      <c r="KFN443" s="401"/>
      <c r="KFO443" s="401"/>
      <c r="KFP443" s="401"/>
      <c r="KFQ443" s="401"/>
      <c r="KFR443" s="401"/>
      <c r="KFS443" s="401"/>
      <c r="KFT443" s="401"/>
      <c r="KFU443" s="401"/>
      <c r="KFV443" s="401"/>
      <c r="KFW443" s="401"/>
      <c r="KFX443" s="401"/>
      <c r="KFY443" s="401"/>
      <c r="KFZ443" s="401"/>
      <c r="KGA443" s="401"/>
      <c r="KGB443" s="401"/>
      <c r="KGC443" s="401"/>
      <c r="KGD443" s="401"/>
      <c r="KGE443" s="401"/>
      <c r="KGF443" s="401"/>
      <c r="KGG443" s="401"/>
      <c r="KGH443" s="401"/>
      <c r="KGI443" s="401"/>
      <c r="KGJ443" s="401"/>
      <c r="KGK443" s="401"/>
      <c r="KGL443" s="401"/>
      <c r="KGM443" s="401"/>
      <c r="KGN443" s="401"/>
      <c r="KGO443" s="401"/>
      <c r="KGP443" s="401"/>
      <c r="KGQ443" s="401"/>
      <c r="KGR443" s="401"/>
      <c r="KGS443" s="401"/>
      <c r="KGT443" s="401"/>
      <c r="KGU443" s="401"/>
      <c r="KGV443" s="401"/>
      <c r="KGW443" s="401"/>
      <c r="KGX443" s="401"/>
      <c r="KGY443" s="401"/>
      <c r="KGZ443" s="401"/>
      <c r="KHA443" s="401"/>
      <c r="KHB443" s="401"/>
      <c r="KHC443" s="401"/>
      <c r="KHD443" s="401"/>
      <c r="KHE443" s="401"/>
      <c r="KHF443" s="401"/>
      <c r="KHG443" s="401"/>
      <c r="KHH443" s="401"/>
      <c r="KHI443" s="401"/>
      <c r="KHJ443" s="401"/>
      <c r="KHK443" s="401"/>
      <c r="KHL443" s="401"/>
      <c r="KHM443" s="401"/>
      <c r="KHN443" s="401"/>
      <c r="KHO443" s="401"/>
      <c r="KHP443" s="401"/>
      <c r="KHQ443" s="401"/>
      <c r="KHR443" s="401"/>
      <c r="KHS443" s="401"/>
      <c r="KHT443" s="401"/>
      <c r="KHU443" s="401"/>
      <c r="KHV443" s="401"/>
      <c r="KHW443" s="401"/>
      <c r="KHX443" s="401"/>
      <c r="KHY443" s="401"/>
      <c r="KHZ443" s="401"/>
      <c r="KIA443" s="401"/>
      <c r="KIB443" s="401"/>
      <c r="KIC443" s="401"/>
      <c r="KID443" s="401"/>
      <c r="KIE443" s="401"/>
      <c r="KIF443" s="401"/>
      <c r="KIG443" s="401"/>
      <c r="KIH443" s="401"/>
      <c r="KII443" s="401"/>
      <c r="KIJ443" s="401"/>
      <c r="KIK443" s="401"/>
      <c r="KIL443" s="401"/>
      <c r="KIM443" s="401"/>
      <c r="KIN443" s="401"/>
      <c r="KIO443" s="401"/>
      <c r="KIP443" s="401"/>
      <c r="KIQ443" s="401"/>
      <c r="KIR443" s="401"/>
      <c r="KIS443" s="401"/>
      <c r="KIT443" s="401"/>
      <c r="KIU443" s="401"/>
      <c r="KIV443" s="401"/>
      <c r="KIW443" s="401"/>
      <c r="KIX443" s="401"/>
      <c r="KIY443" s="401"/>
      <c r="KIZ443" s="401"/>
      <c r="KJA443" s="401"/>
      <c r="KJB443" s="401"/>
      <c r="KJC443" s="401"/>
      <c r="KJD443" s="401"/>
      <c r="KJE443" s="401"/>
      <c r="KJF443" s="401"/>
      <c r="KJG443" s="401"/>
      <c r="KJH443" s="401"/>
      <c r="KJI443" s="401"/>
      <c r="KJJ443" s="401"/>
      <c r="KJK443" s="401"/>
      <c r="KJL443" s="401"/>
      <c r="KJM443" s="401"/>
      <c r="KJN443" s="401"/>
      <c r="KJO443" s="401"/>
      <c r="KJP443" s="401"/>
      <c r="KJQ443" s="401"/>
      <c r="KJR443" s="401"/>
      <c r="KJS443" s="401"/>
      <c r="KJT443" s="401"/>
      <c r="KJU443" s="401"/>
      <c r="KJV443" s="401"/>
      <c r="KJW443" s="401"/>
      <c r="KJX443" s="401"/>
      <c r="KJY443" s="401"/>
      <c r="KJZ443" s="401"/>
      <c r="KKA443" s="401"/>
      <c r="KKB443" s="401"/>
      <c r="KKC443" s="401"/>
      <c r="KKD443" s="401"/>
      <c r="KKE443" s="401"/>
      <c r="KKF443" s="401"/>
      <c r="KKG443" s="401"/>
      <c r="KKH443" s="401"/>
      <c r="KKI443" s="401"/>
      <c r="KKJ443" s="401"/>
      <c r="KKK443" s="401"/>
      <c r="KKL443" s="401"/>
      <c r="KKM443" s="401"/>
      <c r="KKN443" s="401"/>
      <c r="KKO443" s="401"/>
      <c r="KKP443" s="401"/>
      <c r="KKQ443" s="401"/>
      <c r="KKR443" s="401"/>
      <c r="KKS443" s="401"/>
      <c r="KKT443" s="401"/>
      <c r="KKU443" s="401"/>
      <c r="KKV443" s="401"/>
      <c r="KKW443" s="401"/>
      <c r="KKX443" s="401"/>
      <c r="KKY443" s="401"/>
      <c r="KKZ443" s="401"/>
      <c r="KLA443" s="401"/>
      <c r="KLB443" s="401"/>
      <c r="KLC443" s="401"/>
      <c r="KLD443" s="401"/>
      <c r="KLE443" s="401"/>
      <c r="KLF443" s="401"/>
      <c r="KLG443" s="401"/>
      <c r="KLH443" s="401"/>
      <c r="KLI443" s="401"/>
      <c r="KLJ443" s="401"/>
      <c r="KLK443" s="401"/>
      <c r="KLL443" s="401"/>
      <c r="KLM443" s="401"/>
      <c r="KLN443" s="401"/>
      <c r="KLO443" s="401"/>
      <c r="KLP443" s="401"/>
      <c r="KLQ443" s="401"/>
      <c r="KLR443" s="401"/>
      <c r="KLS443" s="401"/>
      <c r="KLT443" s="401"/>
      <c r="KLU443" s="401"/>
      <c r="KLV443" s="401"/>
      <c r="KLW443" s="401"/>
      <c r="KLX443" s="401"/>
      <c r="KLY443" s="401"/>
      <c r="KLZ443" s="401"/>
      <c r="KMA443" s="401"/>
      <c r="KMB443" s="401"/>
      <c r="KMC443" s="401"/>
      <c r="KMD443" s="401"/>
      <c r="KME443" s="401"/>
      <c r="KMF443" s="401"/>
      <c r="KMG443" s="401"/>
      <c r="KMH443" s="401"/>
      <c r="KMI443" s="401"/>
      <c r="KMJ443" s="401"/>
      <c r="KMK443" s="401"/>
      <c r="KML443" s="401"/>
      <c r="KMM443" s="401"/>
      <c r="KMN443" s="401"/>
      <c r="KMO443" s="401"/>
      <c r="KMP443" s="401"/>
      <c r="KMQ443" s="401"/>
      <c r="KMR443" s="401"/>
      <c r="KMS443" s="401"/>
      <c r="KMT443" s="401"/>
      <c r="KMU443" s="401"/>
      <c r="KMV443" s="401"/>
      <c r="KMW443" s="401"/>
      <c r="KMX443" s="401"/>
      <c r="KMY443" s="401"/>
      <c r="KMZ443" s="401"/>
      <c r="KNA443" s="401"/>
      <c r="KNB443" s="401"/>
      <c r="KNC443" s="401"/>
      <c r="KND443" s="401"/>
      <c r="KNE443" s="401"/>
      <c r="KNF443" s="401"/>
      <c r="KNG443" s="401"/>
      <c r="KNH443" s="401"/>
      <c r="KNI443" s="401"/>
      <c r="KNJ443" s="401"/>
      <c r="KNK443" s="401"/>
      <c r="KNL443" s="401"/>
      <c r="KNM443" s="401"/>
      <c r="KNN443" s="401"/>
      <c r="KNO443" s="401"/>
      <c r="KNP443" s="401"/>
      <c r="KNQ443" s="401"/>
      <c r="KNR443" s="401"/>
      <c r="KNS443" s="401"/>
      <c r="KNT443" s="401"/>
      <c r="KNU443" s="401"/>
      <c r="KNV443" s="401"/>
      <c r="KNW443" s="401"/>
      <c r="KNX443" s="401"/>
      <c r="KNY443" s="401"/>
      <c r="KNZ443" s="401"/>
      <c r="KOA443" s="401"/>
      <c r="KOB443" s="401"/>
      <c r="KOC443" s="401"/>
      <c r="KOD443" s="401"/>
      <c r="KOE443" s="401"/>
      <c r="KOF443" s="401"/>
      <c r="KOG443" s="401"/>
      <c r="KOH443" s="401"/>
      <c r="KOI443" s="401"/>
      <c r="KOJ443" s="401"/>
      <c r="KOK443" s="401"/>
      <c r="KOL443" s="401"/>
      <c r="KOM443" s="401"/>
      <c r="KON443" s="401"/>
      <c r="KOO443" s="401"/>
      <c r="KOP443" s="401"/>
      <c r="KOQ443" s="401"/>
      <c r="KOR443" s="401"/>
      <c r="KOS443" s="401"/>
      <c r="KOT443" s="401"/>
      <c r="KOU443" s="401"/>
      <c r="KOV443" s="401"/>
      <c r="KOW443" s="401"/>
      <c r="KOX443" s="401"/>
      <c r="KOY443" s="401"/>
      <c r="KOZ443" s="401"/>
      <c r="KPA443" s="401"/>
      <c r="KPB443" s="401"/>
      <c r="KPC443" s="401"/>
      <c r="KPD443" s="401"/>
      <c r="KPE443" s="401"/>
      <c r="KPF443" s="401"/>
      <c r="KPG443" s="401"/>
      <c r="KPH443" s="401"/>
      <c r="KPI443" s="401"/>
      <c r="KPJ443" s="401"/>
      <c r="KPK443" s="401"/>
      <c r="KPL443" s="401"/>
      <c r="KPM443" s="401"/>
      <c r="KPN443" s="401"/>
      <c r="KPO443" s="401"/>
      <c r="KPP443" s="401"/>
      <c r="KPQ443" s="401"/>
      <c r="KPR443" s="401"/>
      <c r="KPS443" s="401"/>
      <c r="KPT443" s="401"/>
      <c r="KPU443" s="401"/>
      <c r="KPV443" s="401"/>
      <c r="KPW443" s="401"/>
      <c r="KPX443" s="401"/>
      <c r="KPY443" s="401"/>
      <c r="KPZ443" s="401"/>
      <c r="KQA443" s="401"/>
      <c r="KQB443" s="401"/>
      <c r="KQC443" s="401"/>
      <c r="KQD443" s="401"/>
      <c r="KQE443" s="401"/>
      <c r="KQF443" s="401"/>
      <c r="KQG443" s="401"/>
      <c r="KQH443" s="401"/>
      <c r="KQI443" s="401"/>
      <c r="KQJ443" s="401"/>
      <c r="KQK443" s="401"/>
      <c r="KQL443" s="401"/>
      <c r="KQM443" s="401"/>
      <c r="KQN443" s="401"/>
      <c r="KQO443" s="401"/>
      <c r="KQP443" s="401"/>
      <c r="KQQ443" s="401"/>
      <c r="KQR443" s="401"/>
      <c r="KQS443" s="401"/>
      <c r="KQT443" s="401"/>
      <c r="KQU443" s="401"/>
      <c r="KQV443" s="401"/>
      <c r="KQW443" s="401"/>
      <c r="KQX443" s="401"/>
      <c r="KQY443" s="401"/>
      <c r="KQZ443" s="401"/>
      <c r="KRA443" s="401"/>
      <c r="KRB443" s="401"/>
      <c r="KRC443" s="401"/>
      <c r="KRD443" s="401"/>
      <c r="KRE443" s="401"/>
      <c r="KRF443" s="401"/>
      <c r="KRG443" s="401"/>
      <c r="KRH443" s="401"/>
      <c r="KRI443" s="401"/>
      <c r="KRJ443" s="401"/>
      <c r="KRK443" s="401"/>
      <c r="KRL443" s="401"/>
      <c r="KRM443" s="401"/>
      <c r="KRN443" s="401"/>
      <c r="KRO443" s="401"/>
      <c r="KRP443" s="401"/>
      <c r="KRQ443" s="401"/>
      <c r="KRR443" s="401"/>
      <c r="KRS443" s="401"/>
      <c r="KRT443" s="401"/>
      <c r="KRU443" s="401"/>
      <c r="KRV443" s="401"/>
      <c r="KRW443" s="401"/>
      <c r="KRX443" s="401"/>
      <c r="KRY443" s="401"/>
      <c r="KRZ443" s="401"/>
      <c r="KSA443" s="401"/>
      <c r="KSB443" s="401"/>
      <c r="KSC443" s="401"/>
      <c r="KSD443" s="401"/>
      <c r="KSE443" s="401"/>
      <c r="KSF443" s="401"/>
      <c r="KSG443" s="401"/>
      <c r="KSH443" s="401"/>
      <c r="KSI443" s="401"/>
      <c r="KSJ443" s="401"/>
      <c r="KSK443" s="401"/>
      <c r="KSL443" s="401"/>
      <c r="KSM443" s="401"/>
      <c r="KSN443" s="401"/>
      <c r="KSO443" s="401"/>
      <c r="KSP443" s="401"/>
      <c r="KSQ443" s="401"/>
      <c r="KSR443" s="401"/>
      <c r="KSS443" s="401"/>
      <c r="KST443" s="401"/>
      <c r="KSU443" s="401"/>
      <c r="KSV443" s="401"/>
      <c r="KSW443" s="401"/>
      <c r="KSX443" s="401"/>
      <c r="KSY443" s="401"/>
      <c r="KSZ443" s="401"/>
      <c r="KTA443" s="401"/>
      <c r="KTB443" s="401"/>
      <c r="KTC443" s="401"/>
      <c r="KTD443" s="401"/>
      <c r="KTE443" s="401"/>
      <c r="KTF443" s="401"/>
      <c r="KTG443" s="401"/>
      <c r="KTH443" s="401"/>
      <c r="KTI443" s="401"/>
      <c r="KTJ443" s="401"/>
      <c r="KTK443" s="401"/>
      <c r="KTL443" s="401"/>
      <c r="KTM443" s="401"/>
      <c r="KTN443" s="401"/>
      <c r="KTO443" s="401"/>
      <c r="KTP443" s="401"/>
      <c r="KTQ443" s="401"/>
      <c r="KTR443" s="401"/>
      <c r="KTS443" s="401"/>
      <c r="KTT443" s="401"/>
      <c r="KTU443" s="401"/>
      <c r="KTV443" s="401"/>
      <c r="KTW443" s="401"/>
      <c r="KTX443" s="401"/>
      <c r="KTY443" s="401"/>
      <c r="KTZ443" s="401"/>
      <c r="KUA443" s="401"/>
      <c r="KUB443" s="401"/>
      <c r="KUC443" s="401"/>
      <c r="KUD443" s="401"/>
      <c r="KUE443" s="401"/>
      <c r="KUF443" s="401"/>
      <c r="KUG443" s="401"/>
      <c r="KUH443" s="401"/>
      <c r="KUI443" s="401"/>
      <c r="KUJ443" s="401"/>
      <c r="KUK443" s="401"/>
      <c r="KUL443" s="401"/>
      <c r="KUM443" s="401"/>
      <c r="KUN443" s="401"/>
      <c r="KUO443" s="401"/>
      <c r="KUP443" s="401"/>
      <c r="KUQ443" s="401"/>
      <c r="KUR443" s="401"/>
      <c r="KUS443" s="401"/>
      <c r="KUT443" s="401"/>
      <c r="KUU443" s="401"/>
      <c r="KUV443" s="401"/>
      <c r="KUW443" s="401"/>
      <c r="KUX443" s="401"/>
      <c r="KUY443" s="401"/>
      <c r="KUZ443" s="401"/>
      <c r="KVA443" s="401"/>
      <c r="KVB443" s="401"/>
      <c r="KVC443" s="401"/>
      <c r="KVD443" s="401"/>
      <c r="KVE443" s="401"/>
      <c r="KVF443" s="401"/>
      <c r="KVG443" s="401"/>
      <c r="KVH443" s="401"/>
      <c r="KVI443" s="401"/>
      <c r="KVJ443" s="401"/>
      <c r="KVK443" s="401"/>
      <c r="KVL443" s="401"/>
      <c r="KVM443" s="401"/>
      <c r="KVN443" s="401"/>
      <c r="KVO443" s="401"/>
      <c r="KVP443" s="401"/>
      <c r="KVQ443" s="401"/>
      <c r="KVR443" s="401"/>
      <c r="KVS443" s="401"/>
      <c r="KVT443" s="401"/>
      <c r="KVU443" s="401"/>
      <c r="KVV443" s="401"/>
      <c r="KVW443" s="401"/>
      <c r="KVX443" s="401"/>
      <c r="KVY443" s="401"/>
      <c r="KVZ443" s="401"/>
      <c r="KWA443" s="401"/>
      <c r="KWB443" s="401"/>
      <c r="KWC443" s="401"/>
      <c r="KWD443" s="401"/>
      <c r="KWE443" s="401"/>
      <c r="KWF443" s="401"/>
      <c r="KWG443" s="401"/>
      <c r="KWH443" s="401"/>
      <c r="KWI443" s="401"/>
      <c r="KWJ443" s="401"/>
      <c r="KWK443" s="401"/>
      <c r="KWL443" s="401"/>
      <c r="KWM443" s="401"/>
      <c r="KWN443" s="401"/>
      <c r="KWO443" s="401"/>
      <c r="KWP443" s="401"/>
      <c r="KWQ443" s="401"/>
      <c r="KWR443" s="401"/>
      <c r="KWS443" s="401"/>
      <c r="KWT443" s="401"/>
      <c r="KWU443" s="401"/>
      <c r="KWV443" s="401"/>
      <c r="KWW443" s="401"/>
      <c r="KWX443" s="401"/>
      <c r="KWY443" s="401"/>
      <c r="KWZ443" s="401"/>
      <c r="KXA443" s="401"/>
      <c r="KXB443" s="401"/>
      <c r="KXC443" s="401"/>
      <c r="KXD443" s="401"/>
      <c r="KXE443" s="401"/>
      <c r="KXF443" s="401"/>
      <c r="KXG443" s="401"/>
      <c r="KXH443" s="401"/>
      <c r="KXI443" s="401"/>
      <c r="KXJ443" s="401"/>
      <c r="KXK443" s="401"/>
      <c r="KXL443" s="401"/>
      <c r="KXM443" s="401"/>
      <c r="KXN443" s="401"/>
      <c r="KXO443" s="401"/>
      <c r="KXP443" s="401"/>
      <c r="KXQ443" s="401"/>
      <c r="KXR443" s="401"/>
      <c r="KXS443" s="401"/>
      <c r="KXT443" s="401"/>
      <c r="KXU443" s="401"/>
      <c r="KXV443" s="401"/>
      <c r="KXW443" s="401"/>
      <c r="KXX443" s="401"/>
      <c r="KXY443" s="401"/>
      <c r="KXZ443" s="401"/>
      <c r="KYA443" s="401"/>
      <c r="KYB443" s="401"/>
      <c r="KYC443" s="401"/>
      <c r="KYD443" s="401"/>
      <c r="KYE443" s="401"/>
      <c r="KYF443" s="401"/>
      <c r="KYG443" s="401"/>
      <c r="KYH443" s="401"/>
      <c r="KYI443" s="401"/>
      <c r="KYJ443" s="401"/>
      <c r="KYK443" s="401"/>
      <c r="KYL443" s="401"/>
      <c r="KYM443" s="401"/>
      <c r="KYN443" s="401"/>
      <c r="KYO443" s="401"/>
      <c r="KYP443" s="401"/>
      <c r="KYQ443" s="401"/>
      <c r="KYR443" s="401"/>
      <c r="KYS443" s="401"/>
      <c r="KYT443" s="401"/>
      <c r="KYU443" s="401"/>
      <c r="KYV443" s="401"/>
      <c r="KYW443" s="401"/>
      <c r="KYX443" s="401"/>
      <c r="KYY443" s="401"/>
      <c r="KYZ443" s="401"/>
      <c r="KZA443" s="401"/>
      <c r="KZB443" s="401"/>
      <c r="KZC443" s="401"/>
      <c r="KZD443" s="401"/>
      <c r="KZE443" s="401"/>
      <c r="KZF443" s="401"/>
      <c r="KZG443" s="401"/>
      <c r="KZH443" s="401"/>
      <c r="KZI443" s="401"/>
      <c r="KZJ443" s="401"/>
      <c r="KZK443" s="401"/>
      <c r="KZL443" s="401"/>
      <c r="KZM443" s="401"/>
      <c r="KZN443" s="401"/>
      <c r="KZO443" s="401"/>
      <c r="KZP443" s="401"/>
      <c r="KZQ443" s="401"/>
      <c r="KZR443" s="401"/>
      <c r="KZS443" s="401"/>
      <c r="KZT443" s="401"/>
      <c r="KZU443" s="401"/>
      <c r="KZV443" s="401"/>
      <c r="KZW443" s="401"/>
      <c r="KZX443" s="401"/>
      <c r="KZY443" s="401"/>
      <c r="KZZ443" s="401"/>
      <c r="LAA443" s="401"/>
      <c r="LAB443" s="401"/>
      <c r="LAC443" s="401"/>
      <c r="LAD443" s="401"/>
      <c r="LAE443" s="401"/>
      <c r="LAF443" s="401"/>
      <c r="LAG443" s="401"/>
      <c r="LAH443" s="401"/>
      <c r="LAI443" s="401"/>
      <c r="LAJ443" s="401"/>
      <c r="LAK443" s="401"/>
      <c r="LAL443" s="401"/>
      <c r="LAM443" s="401"/>
      <c r="LAN443" s="401"/>
      <c r="LAO443" s="401"/>
      <c r="LAP443" s="401"/>
      <c r="LAQ443" s="401"/>
      <c r="LAR443" s="401"/>
      <c r="LAS443" s="401"/>
      <c r="LAT443" s="401"/>
      <c r="LAU443" s="401"/>
      <c r="LAV443" s="401"/>
      <c r="LAW443" s="401"/>
      <c r="LAX443" s="401"/>
      <c r="LAY443" s="401"/>
      <c r="LAZ443" s="401"/>
      <c r="LBA443" s="401"/>
      <c r="LBB443" s="401"/>
      <c r="LBC443" s="401"/>
      <c r="LBD443" s="401"/>
      <c r="LBE443" s="401"/>
      <c r="LBF443" s="401"/>
      <c r="LBG443" s="401"/>
      <c r="LBH443" s="401"/>
      <c r="LBI443" s="401"/>
      <c r="LBJ443" s="401"/>
      <c r="LBK443" s="401"/>
      <c r="LBL443" s="401"/>
      <c r="LBM443" s="401"/>
      <c r="LBN443" s="401"/>
      <c r="LBO443" s="401"/>
      <c r="LBP443" s="401"/>
      <c r="LBQ443" s="401"/>
      <c r="LBR443" s="401"/>
      <c r="LBS443" s="401"/>
      <c r="LBT443" s="401"/>
      <c r="LBU443" s="401"/>
      <c r="LBV443" s="401"/>
      <c r="LBW443" s="401"/>
      <c r="LBX443" s="401"/>
      <c r="LBY443" s="401"/>
      <c r="LBZ443" s="401"/>
      <c r="LCA443" s="401"/>
      <c r="LCB443" s="401"/>
      <c r="LCC443" s="401"/>
      <c r="LCD443" s="401"/>
      <c r="LCE443" s="401"/>
      <c r="LCF443" s="401"/>
      <c r="LCG443" s="401"/>
      <c r="LCH443" s="401"/>
      <c r="LCI443" s="401"/>
      <c r="LCJ443" s="401"/>
      <c r="LCK443" s="401"/>
      <c r="LCL443" s="401"/>
      <c r="LCM443" s="401"/>
      <c r="LCN443" s="401"/>
      <c r="LCO443" s="401"/>
      <c r="LCP443" s="401"/>
      <c r="LCQ443" s="401"/>
      <c r="LCR443" s="401"/>
      <c r="LCS443" s="401"/>
      <c r="LCT443" s="401"/>
      <c r="LCU443" s="401"/>
      <c r="LCV443" s="401"/>
      <c r="LCW443" s="401"/>
      <c r="LCX443" s="401"/>
      <c r="LCY443" s="401"/>
      <c r="LCZ443" s="401"/>
      <c r="LDA443" s="401"/>
      <c r="LDB443" s="401"/>
      <c r="LDC443" s="401"/>
      <c r="LDD443" s="401"/>
      <c r="LDE443" s="401"/>
      <c r="LDF443" s="401"/>
      <c r="LDG443" s="401"/>
      <c r="LDH443" s="401"/>
      <c r="LDI443" s="401"/>
      <c r="LDJ443" s="401"/>
      <c r="LDK443" s="401"/>
      <c r="LDL443" s="401"/>
      <c r="LDM443" s="401"/>
      <c r="LDN443" s="401"/>
      <c r="LDO443" s="401"/>
      <c r="LDP443" s="401"/>
      <c r="LDQ443" s="401"/>
      <c r="LDR443" s="401"/>
      <c r="LDS443" s="401"/>
      <c r="LDT443" s="401"/>
      <c r="LDU443" s="401"/>
      <c r="LDV443" s="401"/>
      <c r="LDW443" s="401"/>
      <c r="LDX443" s="401"/>
      <c r="LDY443" s="401"/>
      <c r="LDZ443" s="401"/>
      <c r="LEA443" s="401"/>
      <c r="LEB443" s="401"/>
      <c r="LEC443" s="401"/>
      <c r="LED443" s="401"/>
      <c r="LEE443" s="401"/>
      <c r="LEF443" s="401"/>
      <c r="LEG443" s="401"/>
      <c r="LEH443" s="401"/>
      <c r="LEI443" s="401"/>
      <c r="LEJ443" s="401"/>
      <c r="LEK443" s="401"/>
      <c r="LEL443" s="401"/>
      <c r="LEM443" s="401"/>
      <c r="LEN443" s="401"/>
      <c r="LEO443" s="401"/>
      <c r="LEP443" s="401"/>
      <c r="LEQ443" s="401"/>
      <c r="LER443" s="401"/>
      <c r="LES443" s="401"/>
      <c r="LET443" s="401"/>
      <c r="LEU443" s="401"/>
      <c r="LEV443" s="401"/>
      <c r="LEW443" s="401"/>
      <c r="LEX443" s="401"/>
      <c r="LEY443" s="401"/>
      <c r="LEZ443" s="401"/>
      <c r="LFA443" s="401"/>
      <c r="LFB443" s="401"/>
      <c r="LFC443" s="401"/>
      <c r="LFD443" s="401"/>
      <c r="LFE443" s="401"/>
      <c r="LFF443" s="401"/>
      <c r="LFG443" s="401"/>
      <c r="LFH443" s="401"/>
      <c r="LFI443" s="401"/>
      <c r="LFJ443" s="401"/>
      <c r="LFK443" s="401"/>
      <c r="LFL443" s="401"/>
      <c r="LFM443" s="401"/>
      <c r="LFN443" s="401"/>
      <c r="LFO443" s="401"/>
      <c r="LFP443" s="401"/>
      <c r="LFQ443" s="401"/>
      <c r="LFR443" s="401"/>
      <c r="LFS443" s="401"/>
      <c r="LFT443" s="401"/>
      <c r="LFU443" s="401"/>
      <c r="LFV443" s="401"/>
      <c r="LFW443" s="401"/>
      <c r="LFX443" s="401"/>
      <c r="LFY443" s="401"/>
      <c r="LFZ443" s="401"/>
      <c r="LGA443" s="401"/>
      <c r="LGB443" s="401"/>
      <c r="LGC443" s="401"/>
      <c r="LGD443" s="401"/>
      <c r="LGE443" s="401"/>
      <c r="LGF443" s="401"/>
      <c r="LGG443" s="401"/>
      <c r="LGH443" s="401"/>
      <c r="LGI443" s="401"/>
      <c r="LGJ443" s="401"/>
      <c r="LGK443" s="401"/>
      <c r="LGL443" s="401"/>
      <c r="LGM443" s="401"/>
      <c r="LGN443" s="401"/>
      <c r="LGO443" s="401"/>
      <c r="LGP443" s="401"/>
      <c r="LGQ443" s="401"/>
      <c r="LGR443" s="401"/>
      <c r="LGS443" s="401"/>
      <c r="LGT443" s="401"/>
      <c r="LGU443" s="401"/>
      <c r="LGV443" s="401"/>
      <c r="LGW443" s="401"/>
      <c r="LGX443" s="401"/>
      <c r="LGY443" s="401"/>
      <c r="LGZ443" s="401"/>
      <c r="LHA443" s="401"/>
      <c r="LHB443" s="401"/>
      <c r="LHC443" s="401"/>
      <c r="LHD443" s="401"/>
      <c r="LHE443" s="401"/>
      <c r="LHF443" s="401"/>
      <c r="LHG443" s="401"/>
      <c r="LHH443" s="401"/>
      <c r="LHI443" s="401"/>
      <c r="LHJ443" s="401"/>
      <c r="LHK443" s="401"/>
      <c r="LHL443" s="401"/>
      <c r="LHM443" s="401"/>
      <c r="LHN443" s="401"/>
      <c r="LHO443" s="401"/>
      <c r="LHP443" s="401"/>
      <c r="LHQ443" s="401"/>
      <c r="LHR443" s="401"/>
      <c r="LHS443" s="401"/>
      <c r="LHT443" s="401"/>
      <c r="LHU443" s="401"/>
      <c r="LHV443" s="401"/>
      <c r="LHW443" s="401"/>
      <c r="LHX443" s="401"/>
      <c r="LHY443" s="401"/>
      <c r="LHZ443" s="401"/>
      <c r="LIA443" s="401"/>
      <c r="LIB443" s="401"/>
      <c r="LIC443" s="401"/>
      <c r="LID443" s="401"/>
      <c r="LIE443" s="401"/>
      <c r="LIF443" s="401"/>
      <c r="LIG443" s="401"/>
      <c r="LIH443" s="401"/>
      <c r="LII443" s="401"/>
      <c r="LIJ443" s="401"/>
      <c r="LIK443" s="401"/>
      <c r="LIL443" s="401"/>
      <c r="LIM443" s="401"/>
      <c r="LIN443" s="401"/>
      <c r="LIO443" s="401"/>
      <c r="LIP443" s="401"/>
      <c r="LIQ443" s="401"/>
      <c r="LIR443" s="401"/>
      <c r="LIS443" s="401"/>
      <c r="LIT443" s="401"/>
      <c r="LIU443" s="401"/>
      <c r="LIV443" s="401"/>
      <c r="LIW443" s="401"/>
      <c r="LIX443" s="401"/>
      <c r="LIY443" s="401"/>
      <c r="LIZ443" s="401"/>
      <c r="LJA443" s="401"/>
      <c r="LJB443" s="401"/>
      <c r="LJC443" s="401"/>
      <c r="LJD443" s="401"/>
      <c r="LJE443" s="401"/>
      <c r="LJF443" s="401"/>
      <c r="LJG443" s="401"/>
      <c r="LJH443" s="401"/>
      <c r="LJI443" s="401"/>
      <c r="LJJ443" s="401"/>
      <c r="LJK443" s="401"/>
      <c r="LJL443" s="401"/>
      <c r="LJM443" s="401"/>
      <c r="LJN443" s="401"/>
      <c r="LJO443" s="401"/>
      <c r="LJP443" s="401"/>
      <c r="LJQ443" s="401"/>
      <c r="LJR443" s="401"/>
      <c r="LJS443" s="401"/>
      <c r="LJT443" s="401"/>
      <c r="LJU443" s="401"/>
      <c r="LJV443" s="401"/>
      <c r="LJW443" s="401"/>
      <c r="LJX443" s="401"/>
      <c r="LJY443" s="401"/>
      <c r="LJZ443" s="401"/>
      <c r="LKA443" s="401"/>
      <c r="LKB443" s="401"/>
      <c r="LKC443" s="401"/>
      <c r="LKD443" s="401"/>
      <c r="LKE443" s="401"/>
      <c r="LKF443" s="401"/>
      <c r="LKG443" s="401"/>
      <c r="LKH443" s="401"/>
      <c r="LKI443" s="401"/>
      <c r="LKJ443" s="401"/>
      <c r="LKK443" s="401"/>
      <c r="LKL443" s="401"/>
      <c r="LKM443" s="401"/>
      <c r="LKN443" s="401"/>
      <c r="LKO443" s="401"/>
      <c r="LKP443" s="401"/>
      <c r="LKQ443" s="401"/>
      <c r="LKR443" s="401"/>
      <c r="LKS443" s="401"/>
      <c r="LKT443" s="401"/>
      <c r="LKU443" s="401"/>
      <c r="LKV443" s="401"/>
      <c r="LKW443" s="401"/>
      <c r="LKX443" s="401"/>
      <c r="LKY443" s="401"/>
      <c r="LKZ443" s="401"/>
      <c r="LLA443" s="401"/>
      <c r="LLB443" s="401"/>
      <c r="LLC443" s="401"/>
      <c r="LLD443" s="401"/>
      <c r="LLE443" s="401"/>
      <c r="LLF443" s="401"/>
      <c r="LLG443" s="401"/>
      <c r="LLH443" s="401"/>
      <c r="LLI443" s="401"/>
      <c r="LLJ443" s="401"/>
      <c r="LLK443" s="401"/>
      <c r="LLL443" s="401"/>
      <c r="LLM443" s="401"/>
      <c r="LLN443" s="401"/>
      <c r="LLO443" s="401"/>
      <c r="LLP443" s="401"/>
      <c r="LLQ443" s="401"/>
      <c r="LLR443" s="401"/>
      <c r="LLS443" s="401"/>
      <c r="LLT443" s="401"/>
      <c r="LLU443" s="401"/>
      <c r="LLV443" s="401"/>
      <c r="LLW443" s="401"/>
      <c r="LLX443" s="401"/>
      <c r="LLY443" s="401"/>
      <c r="LLZ443" s="401"/>
      <c r="LMA443" s="401"/>
      <c r="LMB443" s="401"/>
      <c r="LMC443" s="401"/>
      <c r="LMD443" s="401"/>
      <c r="LME443" s="401"/>
      <c r="LMF443" s="401"/>
      <c r="LMG443" s="401"/>
      <c r="LMH443" s="401"/>
      <c r="LMI443" s="401"/>
      <c r="LMJ443" s="401"/>
      <c r="LMK443" s="401"/>
      <c r="LML443" s="401"/>
      <c r="LMM443" s="401"/>
      <c r="LMN443" s="401"/>
      <c r="LMO443" s="401"/>
      <c r="LMP443" s="401"/>
      <c r="LMQ443" s="401"/>
      <c r="LMR443" s="401"/>
      <c r="LMS443" s="401"/>
      <c r="LMT443" s="401"/>
      <c r="LMU443" s="401"/>
      <c r="LMV443" s="401"/>
      <c r="LMW443" s="401"/>
      <c r="LMX443" s="401"/>
      <c r="LMY443" s="401"/>
      <c r="LMZ443" s="401"/>
      <c r="LNA443" s="401"/>
      <c r="LNB443" s="401"/>
      <c r="LNC443" s="401"/>
      <c r="LND443" s="401"/>
      <c r="LNE443" s="401"/>
      <c r="LNF443" s="401"/>
      <c r="LNG443" s="401"/>
      <c r="LNH443" s="401"/>
      <c r="LNI443" s="401"/>
      <c r="LNJ443" s="401"/>
      <c r="LNK443" s="401"/>
      <c r="LNL443" s="401"/>
      <c r="LNM443" s="401"/>
      <c r="LNN443" s="401"/>
      <c r="LNO443" s="401"/>
      <c r="LNP443" s="401"/>
      <c r="LNQ443" s="401"/>
      <c r="LNR443" s="401"/>
      <c r="LNS443" s="401"/>
      <c r="LNT443" s="401"/>
      <c r="LNU443" s="401"/>
      <c r="LNV443" s="401"/>
      <c r="LNW443" s="401"/>
      <c r="LNX443" s="401"/>
      <c r="LNY443" s="401"/>
      <c r="LNZ443" s="401"/>
      <c r="LOA443" s="401"/>
      <c r="LOB443" s="401"/>
      <c r="LOC443" s="401"/>
      <c r="LOD443" s="401"/>
      <c r="LOE443" s="401"/>
      <c r="LOF443" s="401"/>
      <c r="LOG443" s="401"/>
      <c r="LOH443" s="401"/>
      <c r="LOI443" s="401"/>
      <c r="LOJ443" s="401"/>
      <c r="LOK443" s="401"/>
      <c r="LOL443" s="401"/>
      <c r="LOM443" s="401"/>
      <c r="LON443" s="401"/>
      <c r="LOO443" s="401"/>
      <c r="LOP443" s="401"/>
      <c r="LOQ443" s="401"/>
      <c r="LOR443" s="401"/>
      <c r="LOS443" s="401"/>
      <c r="LOT443" s="401"/>
      <c r="LOU443" s="401"/>
      <c r="LOV443" s="401"/>
      <c r="LOW443" s="401"/>
      <c r="LOX443" s="401"/>
      <c r="LOY443" s="401"/>
      <c r="LOZ443" s="401"/>
      <c r="LPA443" s="401"/>
      <c r="LPB443" s="401"/>
      <c r="LPC443" s="401"/>
      <c r="LPD443" s="401"/>
      <c r="LPE443" s="401"/>
      <c r="LPF443" s="401"/>
      <c r="LPG443" s="401"/>
      <c r="LPH443" s="401"/>
      <c r="LPI443" s="401"/>
      <c r="LPJ443" s="401"/>
      <c r="LPK443" s="401"/>
      <c r="LPL443" s="401"/>
      <c r="LPM443" s="401"/>
      <c r="LPN443" s="401"/>
      <c r="LPO443" s="401"/>
      <c r="LPP443" s="401"/>
      <c r="LPQ443" s="401"/>
      <c r="LPR443" s="401"/>
      <c r="LPS443" s="401"/>
      <c r="LPT443" s="401"/>
      <c r="LPU443" s="401"/>
      <c r="LPV443" s="401"/>
      <c r="LPW443" s="401"/>
      <c r="LPX443" s="401"/>
      <c r="LPY443" s="401"/>
      <c r="LPZ443" s="401"/>
      <c r="LQA443" s="401"/>
      <c r="LQB443" s="401"/>
      <c r="LQC443" s="401"/>
      <c r="LQD443" s="401"/>
      <c r="LQE443" s="401"/>
      <c r="LQF443" s="401"/>
      <c r="LQG443" s="401"/>
      <c r="LQH443" s="401"/>
      <c r="LQI443" s="401"/>
      <c r="LQJ443" s="401"/>
      <c r="LQK443" s="401"/>
      <c r="LQL443" s="401"/>
      <c r="LQM443" s="401"/>
      <c r="LQN443" s="401"/>
      <c r="LQO443" s="401"/>
      <c r="LQP443" s="401"/>
      <c r="LQQ443" s="401"/>
      <c r="LQR443" s="401"/>
      <c r="LQS443" s="401"/>
      <c r="LQT443" s="401"/>
      <c r="LQU443" s="401"/>
      <c r="LQV443" s="401"/>
      <c r="LQW443" s="401"/>
      <c r="LQX443" s="401"/>
      <c r="LQY443" s="401"/>
      <c r="LQZ443" s="401"/>
      <c r="LRA443" s="401"/>
      <c r="LRB443" s="401"/>
      <c r="LRC443" s="401"/>
      <c r="LRD443" s="401"/>
      <c r="LRE443" s="401"/>
      <c r="LRF443" s="401"/>
      <c r="LRG443" s="401"/>
      <c r="LRH443" s="401"/>
      <c r="LRI443" s="401"/>
      <c r="LRJ443" s="401"/>
      <c r="LRK443" s="401"/>
      <c r="LRL443" s="401"/>
      <c r="LRM443" s="401"/>
      <c r="LRN443" s="401"/>
      <c r="LRO443" s="401"/>
      <c r="LRP443" s="401"/>
      <c r="LRQ443" s="401"/>
      <c r="LRR443" s="401"/>
      <c r="LRS443" s="401"/>
      <c r="LRT443" s="401"/>
      <c r="LRU443" s="401"/>
      <c r="LRV443" s="401"/>
      <c r="LRW443" s="401"/>
      <c r="LRX443" s="401"/>
      <c r="LRY443" s="401"/>
      <c r="LRZ443" s="401"/>
      <c r="LSA443" s="401"/>
      <c r="LSB443" s="401"/>
      <c r="LSC443" s="401"/>
      <c r="LSD443" s="401"/>
      <c r="LSE443" s="401"/>
      <c r="LSF443" s="401"/>
      <c r="LSG443" s="401"/>
      <c r="LSH443" s="401"/>
      <c r="LSI443" s="401"/>
      <c r="LSJ443" s="401"/>
      <c r="LSK443" s="401"/>
      <c r="LSL443" s="401"/>
      <c r="LSM443" s="401"/>
      <c r="LSN443" s="401"/>
      <c r="LSO443" s="401"/>
      <c r="LSP443" s="401"/>
      <c r="LSQ443" s="401"/>
      <c r="LSR443" s="401"/>
      <c r="LSS443" s="401"/>
      <c r="LST443" s="401"/>
      <c r="LSU443" s="401"/>
      <c r="LSV443" s="401"/>
      <c r="LSW443" s="401"/>
      <c r="LSX443" s="401"/>
      <c r="LSY443" s="401"/>
      <c r="LSZ443" s="401"/>
      <c r="LTA443" s="401"/>
      <c r="LTB443" s="401"/>
      <c r="LTC443" s="401"/>
      <c r="LTD443" s="401"/>
      <c r="LTE443" s="401"/>
      <c r="LTF443" s="401"/>
      <c r="LTG443" s="401"/>
      <c r="LTH443" s="401"/>
      <c r="LTI443" s="401"/>
      <c r="LTJ443" s="401"/>
      <c r="LTK443" s="401"/>
      <c r="LTL443" s="401"/>
      <c r="LTM443" s="401"/>
      <c r="LTN443" s="401"/>
      <c r="LTO443" s="401"/>
      <c r="LTP443" s="401"/>
      <c r="LTQ443" s="401"/>
      <c r="LTR443" s="401"/>
      <c r="LTS443" s="401"/>
      <c r="LTT443" s="401"/>
      <c r="LTU443" s="401"/>
      <c r="LTV443" s="401"/>
      <c r="LTW443" s="401"/>
      <c r="LTX443" s="401"/>
      <c r="LTY443" s="401"/>
      <c r="LTZ443" s="401"/>
      <c r="LUA443" s="401"/>
      <c r="LUB443" s="401"/>
      <c r="LUC443" s="401"/>
      <c r="LUD443" s="401"/>
      <c r="LUE443" s="401"/>
      <c r="LUF443" s="401"/>
      <c r="LUG443" s="401"/>
      <c r="LUH443" s="401"/>
      <c r="LUI443" s="401"/>
      <c r="LUJ443" s="401"/>
      <c r="LUK443" s="401"/>
      <c r="LUL443" s="401"/>
      <c r="LUM443" s="401"/>
      <c r="LUN443" s="401"/>
      <c r="LUO443" s="401"/>
      <c r="LUP443" s="401"/>
      <c r="LUQ443" s="401"/>
      <c r="LUR443" s="401"/>
      <c r="LUS443" s="401"/>
      <c r="LUT443" s="401"/>
      <c r="LUU443" s="401"/>
      <c r="LUV443" s="401"/>
      <c r="LUW443" s="401"/>
      <c r="LUX443" s="401"/>
      <c r="LUY443" s="401"/>
      <c r="LUZ443" s="401"/>
      <c r="LVA443" s="401"/>
      <c r="LVB443" s="401"/>
      <c r="LVC443" s="401"/>
      <c r="LVD443" s="401"/>
      <c r="LVE443" s="401"/>
      <c r="LVF443" s="401"/>
      <c r="LVG443" s="401"/>
      <c r="LVH443" s="401"/>
      <c r="LVI443" s="401"/>
      <c r="LVJ443" s="401"/>
      <c r="LVK443" s="401"/>
      <c r="LVL443" s="401"/>
      <c r="LVM443" s="401"/>
      <c r="LVN443" s="401"/>
      <c r="LVO443" s="401"/>
      <c r="LVP443" s="401"/>
      <c r="LVQ443" s="401"/>
      <c r="LVR443" s="401"/>
      <c r="LVS443" s="401"/>
      <c r="LVT443" s="401"/>
      <c r="LVU443" s="401"/>
      <c r="LVV443" s="401"/>
      <c r="LVW443" s="401"/>
      <c r="LVX443" s="401"/>
      <c r="LVY443" s="401"/>
      <c r="LVZ443" s="401"/>
      <c r="LWA443" s="401"/>
      <c r="LWB443" s="401"/>
      <c r="LWC443" s="401"/>
      <c r="LWD443" s="401"/>
      <c r="LWE443" s="401"/>
      <c r="LWF443" s="401"/>
      <c r="LWG443" s="401"/>
      <c r="LWH443" s="401"/>
      <c r="LWI443" s="401"/>
      <c r="LWJ443" s="401"/>
      <c r="LWK443" s="401"/>
      <c r="LWL443" s="401"/>
      <c r="LWM443" s="401"/>
      <c r="LWN443" s="401"/>
      <c r="LWO443" s="401"/>
      <c r="LWP443" s="401"/>
      <c r="LWQ443" s="401"/>
      <c r="LWR443" s="401"/>
      <c r="LWS443" s="401"/>
      <c r="LWT443" s="401"/>
      <c r="LWU443" s="401"/>
      <c r="LWV443" s="401"/>
      <c r="LWW443" s="401"/>
      <c r="LWX443" s="401"/>
      <c r="LWY443" s="401"/>
      <c r="LWZ443" s="401"/>
      <c r="LXA443" s="401"/>
      <c r="LXB443" s="401"/>
      <c r="LXC443" s="401"/>
      <c r="LXD443" s="401"/>
      <c r="LXE443" s="401"/>
      <c r="LXF443" s="401"/>
      <c r="LXG443" s="401"/>
      <c r="LXH443" s="401"/>
      <c r="LXI443" s="401"/>
      <c r="LXJ443" s="401"/>
      <c r="LXK443" s="401"/>
      <c r="LXL443" s="401"/>
      <c r="LXM443" s="401"/>
      <c r="LXN443" s="401"/>
      <c r="LXO443" s="401"/>
      <c r="LXP443" s="401"/>
      <c r="LXQ443" s="401"/>
      <c r="LXR443" s="401"/>
      <c r="LXS443" s="401"/>
      <c r="LXT443" s="401"/>
      <c r="LXU443" s="401"/>
      <c r="LXV443" s="401"/>
      <c r="LXW443" s="401"/>
      <c r="LXX443" s="401"/>
      <c r="LXY443" s="401"/>
      <c r="LXZ443" s="401"/>
      <c r="LYA443" s="401"/>
      <c r="LYB443" s="401"/>
      <c r="LYC443" s="401"/>
      <c r="LYD443" s="401"/>
      <c r="LYE443" s="401"/>
      <c r="LYF443" s="401"/>
      <c r="LYG443" s="401"/>
      <c r="LYH443" s="401"/>
      <c r="LYI443" s="401"/>
      <c r="LYJ443" s="401"/>
      <c r="LYK443" s="401"/>
      <c r="LYL443" s="401"/>
      <c r="LYM443" s="401"/>
      <c r="LYN443" s="401"/>
      <c r="LYO443" s="401"/>
      <c r="LYP443" s="401"/>
      <c r="LYQ443" s="401"/>
      <c r="LYR443" s="401"/>
      <c r="LYS443" s="401"/>
      <c r="LYT443" s="401"/>
      <c r="LYU443" s="401"/>
      <c r="LYV443" s="401"/>
      <c r="LYW443" s="401"/>
      <c r="LYX443" s="401"/>
      <c r="LYY443" s="401"/>
      <c r="LYZ443" s="401"/>
      <c r="LZA443" s="401"/>
      <c r="LZB443" s="401"/>
      <c r="LZC443" s="401"/>
      <c r="LZD443" s="401"/>
      <c r="LZE443" s="401"/>
      <c r="LZF443" s="401"/>
      <c r="LZG443" s="401"/>
      <c r="LZH443" s="401"/>
      <c r="LZI443" s="401"/>
      <c r="LZJ443" s="401"/>
      <c r="LZK443" s="401"/>
      <c r="LZL443" s="401"/>
      <c r="LZM443" s="401"/>
      <c r="LZN443" s="401"/>
      <c r="LZO443" s="401"/>
      <c r="LZP443" s="401"/>
      <c r="LZQ443" s="401"/>
      <c r="LZR443" s="401"/>
      <c r="LZS443" s="401"/>
      <c r="LZT443" s="401"/>
      <c r="LZU443" s="401"/>
      <c r="LZV443" s="401"/>
      <c r="LZW443" s="401"/>
      <c r="LZX443" s="401"/>
      <c r="LZY443" s="401"/>
      <c r="LZZ443" s="401"/>
      <c r="MAA443" s="401"/>
      <c r="MAB443" s="401"/>
      <c r="MAC443" s="401"/>
      <c r="MAD443" s="401"/>
      <c r="MAE443" s="401"/>
      <c r="MAF443" s="401"/>
      <c r="MAG443" s="401"/>
      <c r="MAH443" s="401"/>
      <c r="MAI443" s="401"/>
      <c r="MAJ443" s="401"/>
      <c r="MAK443" s="401"/>
      <c r="MAL443" s="401"/>
      <c r="MAM443" s="401"/>
      <c r="MAN443" s="401"/>
      <c r="MAO443" s="401"/>
      <c r="MAP443" s="401"/>
      <c r="MAQ443" s="401"/>
      <c r="MAR443" s="401"/>
      <c r="MAS443" s="401"/>
      <c r="MAT443" s="401"/>
      <c r="MAU443" s="401"/>
      <c r="MAV443" s="401"/>
      <c r="MAW443" s="401"/>
      <c r="MAX443" s="401"/>
      <c r="MAY443" s="401"/>
      <c r="MAZ443" s="401"/>
      <c r="MBA443" s="401"/>
      <c r="MBB443" s="401"/>
      <c r="MBC443" s="401"/>
      <c r="MBD443" s="401"/>
      <c r="MBE443" s="401"/>
      <c r="MBF443" s="401"/>
      <c r="MBG443" s="401"/>
      <c r="MBH443" s="401"/>
      <c r="MBI443" s="401"/>
      <c r="MBJ443" s="401"/>
      <c r="MBK443" s="401"/>
      <c r="MBL443" s="401"/>
      <c r="MBM443" s="401"/>
      <c r="MBN443" s="401"/>
      <c r="MBO443" s="401"/>
      <c r="MBP443" s="401"/>
      <c r="MBQ443" s="401"/>
      <c r="MBR443" s="401"/>
      <c r="MBS443" s="401"/>
      <c r="MBT443" s="401"/>
      <c r="MBU443" s="401"/>
      <c r="MBV443" s="401"/>
      <c r="MBW443" s="401"/>
      <c r="MBX443" s="401"/>
      <c r="MBY443" s="401"/>
      <c r="MBZ443" s="401"/>
      <c r="MCA443" s="401"/>
      <c r="MCB443" s="401"/>
      <c r="MCC443" s="401"/>
      <c r="MCD443" s="401"/>
      <c r="MCE443" s="401"/>
      <c r="MCF443" s="401"/>
      <c r="MCG443" s="401"/>
      <c r="MCH443" s="401"/>
      <c r="MCI443" s="401"/>
      <c r="MCJ443" s="401"/>
      <c r="MCK443" s="401"/>
      <c r="MCL443" s="401"/>
      <c r="MCM443" s="401"/>
      <c r="MCN443" s="401"/>
      <c r="MCO443" s="401"/>
      <c r="MCP443" s="401"/>
      <c r="MCQ443" s="401"/>
      <c r="MCR443" s="401"/>
      <c r="MCS443" s="401"/>
      <c r="MCT443" s="401"/>
      <c r="MCU443" s="401"/>
      <c r="MCV443" s="401"/>
      <c r="MCW443" s="401"/>
      <c r="MCX443" s="401"/>
      <c r="MCY443" s="401"/>
      <c r="MCZ443" s="401"/>
      <c r="MDA443" s="401"/>
      <c r="MDB443" s="401"/>
      <c r="MDC443" s="401"/>
      <c r="MDD443" s="401"/>
      <c r="MDE443" s="401"/>
      <c r="MDF443" s="401"/>
      <c r="MDG443" s="401"/>
      <c r="MDH443" s="401"/>
      <c r="MDI443" s="401"/>
      <c r="MDJ443" s="401"/>
      <c r="MDK443" s="401"/>
      <c r="MDL443" s="401"/>
      <c r="MDM443" s="401"/>
      <c r="MDN443" s="401"/>
      <c r="MDO443" s="401"/>
      <c r="MDP443" s="401"/>
      <c r="MDQ443" s="401"/>
      <c r="MDR443" s="401"/>
      <c r="MDS443" s="401"/>
      <c r="MDT443" s="401"/>
      <c r="MDU443" s="401"/>
      <c r="MDV443" s="401"/>
      <c r="MDW443" s="401"/>
      <c r="MDX443" s="401"/>
      <c r="MDY443" s="401"/>
      <c r="MDZ443" s="401"/>
      <c r="MEA443" s="401"/>
      <c r="MEB443" s="401"/>
      <c r="MEC443" s="401"/>
      <c r="MED443" s="401"/>
      <c r="MEE443" s="401"/>
      <c r="MEF443" s="401"/>
      <c r="MEG443" s="401"/>
      <c r="MEH443" s="401"/>
      <c r="MEI443" s="401"/>
      <c r="MEJ443" s="401"/>
      <c r="MEK443" s="401"/>
      <c r="MEL443" s="401"/>
      <c r="MEM443" s="401"/>
      <c r="MEN443" s="401"/>
      <c r="MEO443" s="401"/>
      <c r="MEP443" s="401"/>
      <c r="MEQ443" s="401"/>
      <c r="MER443" s="401"/>
      <c r="MES443" s="401"/>
      <c r="MET443" s="401"/>
      <c r="MEU443" s="401"/>
      <c r="MEV443" s="401"/>
      <c r="MEW443" s="401"/>
      <c r="MEX443" s="401"/>
      <c r="MEY443" s="401"/>
      <c r="MEZ443" s="401"/>
      <c r="MFA443" s="401"/>
      <c r="MFB443" s="401"/>
      <c r="MFC443" s="401"/>
      <c r="MFD443" s="401"/>
      <c r="MFE443" s="401"/>
      <c r="MFF443" s="401"/>
      <c r="MFG443" s="401"/>
      <c r="MFH443" s="401"/>
      <c r="MFI443" s="401"/>
      <c r="MFJ443" s="401"/>
      <c r="MFK443" s="401"/>
      <c r="MFL443" s="401"/>
      <c r="MFM443" s="401"/>
      <c r="MFN443" s="401"/>
      <c r="MFO443" s="401"/>
      <c r="MFP443" s="401"/>
      <c r="MFQ443" s="401"/>
      <c r="MFR443" s="401"/>
      <c r="MFS443" s="401"/>
      <c r="MFT443" s="401"/>
      <c r="MFU443" s="401"/>
      <c r="MFV443" s="401"/>
      <c r="MFW443" s="401"/>
      <c r="MFX443" s="401"/>
      <c r="MFY443" s="401"/>
      <c r="MFZ443" s="401"/>
      <c r="MGA443" s="401"/>
      <c r="MGB443" s="401"/>
      <c r="MGC443" s="401"/>
      <c r="MGD443" s="401"/>
      <c r="MGE443" s="401"/>
      <c r="MGF443" s="401"/>
      <c r="MGG443" s="401"/>
      <c r="MGH443" s="401"/>
      <c r="MGI443" s="401"/>
      <c r="MGJ443" s="401"/>
      <c r="MGK443" s="401"/>
      <c r="MGL443" s="401"/>
      <c r="MGM443" s="401"/>
      <c r="MGN443" s="401"/>
      <c r="MGO443" s="401"/>
      <c r="MGP443" s="401"/>
      <c r="MGQ443" s="401"/>
      <c r="MGR443" s="401"/>
      <c r="MGS443" s="401"/>
      <c r="MGT443" s="401"/>
      <c r="MGU443" s="401"/>
      <c r="MGV443" s="401"/>
      <c r="MGW443" s="401"/>
      <c r="MGX443" s="401"/>
      <c r="MGY443" s="401"/>
      <c r="MGZ443" s="401"/>
      <c r="MHA443" s="401"/>
      <c r="MHB443" s="401"/>
      <c r="MHC443" s="401"/>
      <c r="MHD443" s="401"/>
      <c r="MHE443" s="401"/>
      <c r="MHF443" s="401"/>
      <c r="MHG443" s="401"/>
      <c r="MHH443" s="401"/>
      <c r="MHI443" s="401"/>
      <c r="MHJ443" s="401"/>
      <c r="MHK443" s="401"/>
      <c r="MHL443" s="401"/>
      <c r="MHM443" s="401"/>
      <c r="MHN443" s="401"/>
      <c r="MHO443" s="401"/>
      <c r="MHP443" s="401"/>
      <c r="MHQ443" s="401"/>
      <c r="MHR443" s="401"/>
      <c r="MHS443" s="401"/>
      <c r="MHT443" s="401"/>
      <c r="MHU443" s="401"/>
      <c r="MHV443" s="401"/>
      <c r="MHW443" s="401"/>
      <c r="MHX443" s="401"/>
      <c r="MHY443" s="401"/>
      <c r="MHZ443" s="401"/>
      <c r="MIA443" s="401"/>
      <c r="MIB443" s="401"/>
      <c r="MIC443" s="401"/>
      <c r="MID443" s="401"/>
      <c r="MIE443" s="401"/>
      <c r="MIF443" s="401"/>
      <c r="MIG443" s="401"/>
      <c r="MIH443" s="401"/>
      <c r="MII443" s="401"/>
      <c r="MIJ443" s="401"/>
      <c r="MIK443" s="401"/>
      <c r="MIL443" s="401"/>
      <c r="MIM443" s="401"/>
      <c r="MIN443" s="401"/>
      <c r="MIO443" s="401"/>
      <c r="MIP443" s="401"/>
      <c r="MIQ443" s="401"/>
      <c r="MIR443" s="401"/>
      <c r="MIS443" s="401"/>
      <c r="MIT443" s="401"/>
      <c r="MIU443" s="401"/>
      <c r="MIV443" s="401"/>
      <c r="MIW443" s="401"/>
      <c r="MIX443" s="401"/>
      <c r="MIY443" s="401"/>
      <c r="MIZ443" s="401"/>
      <c r="MJA443" s="401"/>
      <c r="MJB443" s="401"/>
      <c r="MJC443" s="401"/>
      <c r="MJD443" s="401"/>
      <c r="MJE443" s="401"/>
      <c r="MJF443" s="401"/>
      <c r="MJG443" s="401"/>
      <c r="MJH443" s="401"/>
      <c r="MJI443" s="401"/>
      <c r="MJJ443" s="401"/>
      <c r="MJK443" s="401"/>
      <c r="MJL443" s="401"/>
      <c r="MJM443" s="401"/>
      <c r="MJN443" s="401"/>
      <c r="MJO443" s="401"/>
      <c r="MJP443" s="401"/>
      <c r="MJQ443" s="401"/>
      <c r="MJR443" s="401"/>
      <c r="MJS443" s="401"/>
      <c r="MJT443" s="401"/>
      <c r="MJU443" s="401"/>
      <c r="MJV443" s="401"/>
      <c r="MJW443" s="401"/>
      <c r="MJX443" s="401"/>
      <c r="MJY443" s="401"/>
      <c r="MJZ443" s="401"/>
      <c r="MKA443" s="401"/>
      <c r="MKB443" s="401"/>
      <c r="MKC443" s="401"/>
      <c r="MKD443" s="401"/>
      <c r="MKE443" s="401"/>
      <c r="MKF443" s="401"/>
      <c r="MKG443" s="401"/>
      <c r="MKH443" s="401"/>
      <c r="MKI443" s="401"/>
      <c r="MKJ443" s="401"/>
      <c r="MKK443" s="401"/>
      <c r="MKL443" s="401"/>
      <c r="MKM443" s="401"/>
      <c r="MKN443" s="401"/>
      <c r="MKO443" s="401"/>
      <c r="MKP443" s="401"/>
      <c r="MKQ443" s="401"/>
      <c r="MKR443" s="401"/>
      <c r="MKS443" s="401"/>
      <c r="MKT443" s="401"/>
      <c r="MKU443" s="401"/>
      <c r="MKV443" s="401"/>
      <c r="MKW443" s="401"/>
      <c r="MKX443" s="401"/>
      <c r="MKY443" s="401"/>
      <c r="MKZ443" s="401"/>
      <c r="MLA443" s="401"/>
      <c r="MLB443" s="401"/>
      <c r="MLC443" s="401"/>
      <c r="MLD443" s="401"/>
      <c r="MLE443" s="401"/>
      <c r="MLF443" s="401"/>
      <c r="MLG443" s="401"/>
      <c r="MLH443" s="401"/>
      <c r="MLI443" s="401"/>
      <c r="MLJ443" s="401"/>
      <c r="MLK443" s="401"/>
      <c r="MLL443" s="401"/>
      <c r="MLM443" s="401"/>
      <c r="MLN443" s="401"/>
      <c r="MLO443" s="401"/>
      <c r="MLP443" s="401"/>
      <c r="MLQ443" s="401"/>
      <c r="MLR443" s="401"/>
      <c r="MLS443" s="401"/>
      <c r="MLT443" s="401"/>
      <c r="MLU443" s="401"/>
      <c r="MLV443" s="401"/>
      <c r="MLW443" s="401"/>
      <c r="MLX443" s="401"/>
      <c r="MLY443" s="401"/>
      <c r="MLZ443" s="401"/>
      <c r="MMA443" s="401"/>
      <c r="MMB443" s="401"/>
      <c r="MMC443" s="401"/>
      <c r="MMD443" s="401"/>
      <c r="MME443" s="401"/>
      <c r="MMF443" s="401"/>
      <c r="MMG443" s="401"/>
      <c r="MMH443" s="401"/>
      <c r="MMI443" s="401"/>
      <c r="MMJ443" s="401"/>
      <c r="MMK443" s="401"/>
      <c r="MML443" s="401"/>
      <c r="MMM443" s="401"/>
      <c r="MMN443" s="401"/>
      <c r="MMO443" s="401"/>
      <c r="MMP443" s="401"/>
      <c r="MMQ443" s="401"/>
      <c r="MMR443" s="401"/>
      <c r="MMS443" s="401"/>
      <c r="MMT443" s="401"/>
      <c r="MMU443" s="401"/>
      <c r="MMV443" s="401"/>
      <c r="MMW443" s="401"/>
      <c r="MMX443" s="401"/>
      <c r="MMY443" s="401"/>
      <c r="MMZ443" s="401"/>
      <c r="MNA443" s="401"/>
      <c r="MNB443" s="401"/>
      <c r="MNC443" s="401"/>
      <c r="MND443" s="401"/>
      <c r="MNE443" s="401"/>
      <c r="MNF443" s="401"/>
      <c r="MNG443" s="401"/>
      <c r="MNH443" s="401"/>
      <c r="MNI443" s="401"/>
      <c r="MNJ443" s="401"/>
      <c r="MNK443" s="401"/>
      <c r="MNL443" s="401"/>
      <c r="MNM443" s="401"/>
      <c r="MNN443" s="401"/>
      <c r="MNO443" s="401"/>
      <c r="MNP443" s="401"/>
      <c r="MNQ443" s="401"/>
      <c r="MNR443" s="401"/>
      <c r="MNS443" s="401"/>
      <c r="MNT443" s="401"/>
      <c r="MNU443" s="401"/>
      <c r="MNV443" s="401"/>
      <c r="MNW443" s="401"/>
      <c r="MNX443" s="401"/>
      <c r="MNY443" s="401"/>
      <c r="MNZ443" s="401"/>
      <c r="MOA443" s="401"/>
      <c r="MOB443" s="401"/>
      <c r="MOC443" s="401"/>
      <c r="MOD443" s="401"/>
      <c r="MOE443" s="401"/>
      <c r="MOF443" s="401"/>
      <c r="MOG443" s="401"/>
      <c r="MOH443" s="401"/>
      <c r="MOI443" s="401"/>
      <c r="MOJ443" s="401"/>
      <c r="MOK443" s="401"/>
      <c r="MOL443" s="401"/>
      <c r="MOM443" s="401"/>
      <c r="MON443" s="401"/>
      <c r="MOO443" s="401"/>
      <c r="MOP443" s="401"/>
      <c r="MOQ443" s="401"/>
      <c r="MOR443" s="401"/>
      <c r="MOS443" s="401"/>
      <c r="MOT443" s="401"/>
      <c r="MOU443" s="401"/>
      <c r="MOV443" s="401"/>
      <c r="MOW443" s="401"/>
      <c r="MOX443" s="401"/>
      <c r="MOY443" s="401"/>
      <c r="MOZ443" s="401"/>
      <c r="MPA443" s="401"/>
      <c r="MPB443" s="401"/>
      <c r="MPC443" s="401"/>
      <c r="MPD443" s="401"/>
      <c r="MPE443" s="401"/>
      <c r="MPF443" s="401"/>
      <c r="MPG443" s="401"/>
      <c r="MPH443" s="401"/>
      <c r="MPI443" s="401"/>
      <c r="MPJ443" s="401"/>
      <c r="MPK443" s="401"/>
      <c r="MPL443" s="401"/>
      <c r="MPM443" s="401"/>
      <c r="MPN443" s="401"/>
      <c r="MPO443" s="401"/>
      <c r="MPP443" s="401"/>
      <c r="MPQ443" s="401"/>
      <c r="MPR443" s="401"/>
      <c r="MPS443" s="401"/>
      <c r="MPT443" s="401"/>
      <c r="MPU443" s="401"/>
      <c r="MPV443" s="401"/>
      <c r="MPW443" s="401"/>
      <c r="MPX443" s="401"/>
      <c r="MPY443" s="401"/>
      <c r="MPZ443" s="401"/>
      <c r="MQA443" s="401"/>
      <c r="MQB443" s="401"/>
      <c r="MQC443" s="401"/>
      <c r="MQD443" s="401"/>
      <c r="MQE443" s="401"/>
      <c r="MQF443" s="401"/>
      <c r="MQG443" s="401"/>
      <c r="MQH443" s="401"/>
      <c r="MQI443" s="401"/>
      <c r="MQJ443" s="401"/>
      <c r="MQK443" s="401"/>
      <c r="MQL443" s="401"/>
      <c r="MQM443" s="401"/>
      <c r="MQN443" s="401"/>
      <c r="MQO443" s="401"/>
      <c r="MQP443" s="401"/>
      <c r="MQQ443" s="401"/>
      <c r="MQR443" s="401"/>
      <c r="MQS443" s="401"/>
      <c r="MQT443" s="401"/>
      <c r="MQU443" s="401"/>
      <c r="MQV443" s="401"/>
      <c r="MQW443" s="401"/>
      <c r="MQX443" s="401"/>
      <c r="MQY443" s="401"/>
      <c r="MQZ443" s="401"/>
      <c r="MRA443" s="401"/>
      <c r="MRB443" s="401"/>
      <c r="MRC443" s="401"/>
      <c r="MRD443" s="401"/>
      <c r="MRE443" s="401"/>
      <c r="MRF443" s="401"/>
      <c r="MRG443" s="401"/>
      <c r="MRH443" s="401"/>
      <c r="MRI443" s="401"/>
      <c r="MRJ443" s="401"/>
      <c r="MRK443" s="401"/>
      <c r="MRL443" s="401"/>
      <c r="MRM443" s="401"/>
      <c r="MRN443" s="401"/>
      <c r="MRO443" s="401"/>
      <c r="MRP443" s="401"/>
      <c r="MRQ443" s="401"/>
      <c r="MRR443" s="401"/>
      <c r="MRS443" s="401"/>
      <c r="MRT443" s="401"/>
      <c r="MRU443" s="401"/>
      <c r="MRV443" s="401"/>
      <c r="MRW443" s="401"/>
      <c r="MRX443" s="401"/>
      <c r="MRY443" s="401"/>
      <c r="MRZ443" s="401"/>
      <c r="MSA443" s="401"/>
      <c r="MSB443" s="401"/>
      <c r="MSC443" s="401"/>
      <c r="MSD443" s="401"/>
      <c r="MSE443" s="401"/>
      <c r="MSF443" s="401"/>
      <c r="MSG443" s="401"/>
      <c r="MSH443" s="401"/>
      <c r="MSI443" s="401"/>
      <c r="MSJ443" s="401"/>
      <c r="MSK443" s="401"/>
      <c r="MSL443" s="401"/>
      <c r="MSM443" s="401"/>
      <c r="MSN443" s="401"/>
      <c r="MSO443" s="401"/>
      <c r="MSP443" s="401"/>
      <c r="MSQ443" s="401"/>
      <c r="MSR443" s="401"/>
      <c r="MSS443" s="401"/>
      <c r="MST443" s="401"/>
      <c r="MSU443" s="401"/>
      <c r="MSV443" s="401"/>
      <c r="MSW443" s="401"/>
      <c r="MSX443" s="401"/>
      <c r="MSY443" s="401"/>
      <c r="MSZ443" s="401"/>
      <c r="MTA443" s="401"/>
      <c r="MTB443" s="401"/>
      <c r="MTC443" s="401"/>
      <c r="MTD443" s="401"/>
      <c r="MTE443" s="401"/>
      <c r="MTF443" s="401"/>
      <c r="MTG443" s="401"/>
      <c r="MTH443" s="401"/>
      <c r="MTI443" s="401"/>
      <c r="MTJ443" s="401"/>
      <c r="MTK443" s="401"/>
      <c r="MTL443" s="401"/>
      <c r="MTM443" s="401"/>
      <c r="MTN443" s="401"/>
      <c r="MTO443" s="401"/>
      <c r="MTP443" s="401"/>
      <c r="MTQ443" s="401"/>
      <c r="MTR443" s="401"/>
      <c r="MTS443" s="401"/>
      <c r="MTT443" s="401"/>
      <c r="MTU443" s="401"/>
      <c r="MTV443" s="401"/>
      <c r="MTW443" s="401"/>
      <c r="MTX443" s="401"/>
      <c r="MTY443" s="401"/>
      <c r="MTZ443" s="401"/>
      <c r="MUA443" s="401"/>
      <c r="MUB443" s="401"/>
      <c r="MUC443" s="401"/>
      <c r="MUD443" s="401"/>
      <c r="MUE443" s="401"/>
      <c r="MUF443" s="401"/>
      <c r="MUG443" s="401"/>
      <c r="MUH443" s="401"/>
      <c r="MUI443" s="401"/>
      <c r="MUJ443" s="401"/>
      <c r="MUK443" s="401"/>
      <c r="MUL443" s="401"/>
      <c r="MUM443" s="401"/>
      <c r="MUN443" s="401"/>
      <c r="MUO443" s="401"/>
      <c r="MUP443" s="401"/>
      <c r="MUQ443" s="401"/>
      <c r="MUR443" s="401"/>
      <c r="MUS443" s="401"/>
      <c r="MUT443" s="401"/>
      <c r="MUU443" s="401"/>
      <c r="MUV443" s="401"/>
      <c r="MUW443" s="401"/>
      <c r="MUX443" s="401"/>
      <c r="MUY443" s="401"/>
      <c r="MUZ443" s="401"/>
      <c r="MVA443" s="401"/>
      <c r="MVB443" s="401"/>
      <c r="MVC443" s="401"/>
      <c r="MVD443" s="401"/>
      <c r="MVE443" s="401"/>
      <c r="MVF443" s="401"/>
      <c r="MVG443" s="401"/>
      <c r="MVH443" s="401"/>
      <c r="MVI443" s="401"/>
      <c r="MVJ443" s="401"/>
      <c r="MVK443" s="401"/>
      <c r="MVL443" s="401"/>
      <c r="MVM443" s="401"/>
      <c r="MVN443" s="401"/>
      <c r="MVO443" s="401"/>
      <c r="MVP443" s="401"/>
      <c r="MVQ443" s="401"/>
      <c r="MVR443" s="401"/>
      <c r="MVS443" s="401"/>
      <c r="MVT443" s="401"/>
      <c r="MVU443" s="401"/>
      <c r="MVV443" s="401"/>
      <c r="MVW443" s="401"/>
      <c r="MVX443" s="401"/>
      <c r="MVY443" s="401"/>
      <c r="MVZ443" s="401"/>
      <c r="MWA443" s="401"/>
      <c r="MWB443" s="401"/>
      <c r="MWC443" s="401"/>
      <c r="MWD443" s="401"/>
      <c r="MWE443" s="401"/>
      <c r="MWF443" s="401"/>
      <c r="MWG443" s="401"/>
      <c r="MWH443" s="401"/>
      <c r="MWI443" s="401"/>
      <c r="MWJ443" s="401"/>
      <c r="MWK443" s="401"/>
      <c r="MWL443" s="401"/>
      <c r="MWM443" s="401"/>
      <c r="MWN443" s="401"/>
      <c r="MWO443" s="401"/>
      <c r="MWP443" s="401"/>
      <c r="MWQ443" s="401"/>
      <c r="MWR443" s="401"/>
      <c r="MWS443" s="401"/>
      <c r="MWT443" s="401"/>
      <c r="MWU443" s="401"/>
      <c r="MWV443" s="401"/>
      <c r="MWW443" s="401"/>
      <c r="MWX443" s="401"/>
      <c r="MWY443" s="401"/>
      <c r="MWZ443" s="401"/>
      <c r="MXA443" s="401"/>
      <c r="MXB443" s="401"/>
      <c r="MXC443" s="401"/>
      <c r="MXD443" s="401"/>
      <c r="MXE443" s="401"/>
      <c r="MXF443" s="401"/>
      <c r="MXG443" s="401"/>
      <c r="MXH443" s="401"/>
      <c r="MXI443" s="401"/>
      <c r="MXJ443" s="401"/>
      <c r="MXK443" s="401"/>
      <c r="MXL443" s="401"/>
      <c r="MXM443" s="401"/>
      <c r="MXN443" s="401"/>
      <c r="MXO443" s="401"/>
      <c r="MXP443" s="401"/>
      <c r="MXQ443" s="401"/>
      <c r="MXR443" s="401"/>
      <c r="MXS443" s="401"/>
      <c r="MXT443" s="401"/>
      <c r="MXU443" s="401"/>
      <c r="MXV443" s="401"/>
      <c r="MXW443" s="401"/>
      <c r="MXX443" s="401"/>
      <c r="MXY443" s="401"/>
      <c r="MXZ443" s="401"/>
      <c r="MYA443" s="401"/>
      <c r="MYB443" s="401"/>
      <c r="MYC443" s="401"/>
      <c r="MYD443" s="401"/>
      <c r="MYE443" s="401"/>
      <c r="MYF443" s="401"/>
      <c r="MYG443" s="401"/>
      <c r="MYH443" s="401"/>
      <c r="MYI443" s="401"/>
      <c r="MYJ443" s="401"/>
      <c r="MYK443" s="401"/>
      <c r="MYL443" s="401"/>
      <c r="MYM443" s="401"/>
      <c r="MYN443" s="401"/>
      <c r="MYO443" s="401"/>
      <c r="MYP443" s="401"/>
      <c r="MYQ443" s="401"/>
      <c r="MYR443" s="401"/>
      <c r="MYS443" s="401"/>
      <c r="MYT443" s="401"/>
      <c r="MYU443" s="401"/>
      <c r="MYV443" s="401"/>
      <c r="MYW443" s="401"/>
      <c r="MYX443" s="401"/>
      <c r="MYY443" s="401"/>
      <c r="MYZ443" s="401"/>
      <c r="MZA443" s="401"/>
      <c r="MZB443" s="401"/>
      <c r="MZC443" s="401"/>
      <c r="MZD443" s="401"/>
      <c r="MZE443" s="401"/>
      <c r="MZF443" s="401"/>
      <c r="MZG443" s="401"/>
      <c r="MZH443" s="401"/>
      <c r="MZI443" s="401"/>
      <c r="MZJ443" s="401"/>
      <c r="MZK443" s="401"/>
      <c r="MZL443" s="401"/>
      <c r="MZM443" s="401"/>
      <c r="MZN443" s="401"/>
      <c r="MZO443" s="401"/>
      <c r="MZP443" s="401"/>
      <c r="MZQ443" s="401"/>
      <c r="MZR443" s="401"/>
      <c r="MZS443" s="401"/>
      <c r="MZT443" s="401"/>
      <c r="MZU443" s="401"/>
      <c r="MZV443" s="401"/>
      <c r="MZW443" s="401"/>
      <c r="MZX443" s="401"/>
      <c r="MZY443" s="401"/>
      <c r="MZZ443" s="401"/>
      <c r="NAA443" s="401"/>
      <c r="NAB443" s="401"/>
      <c r="NAC443" s="401"/>
      <c r="NAD443" s="401"/>
      <c r="NAE443" s="401"/>
      <c r="NAF443" s="401"/>
      <c r="NAG443" s="401"/>
      <c r="NAH443" s="401"/>
      <c r="NAI443" s="401"/>
      <c r="NAJ443" s="401"/>
      <c r="NAK443" s="401"/>
      <c r="NAL443" s="401"/>
      <c r="NAM443" s="401"/>
      <c r="NAN443" s="401"/>
      <c r="NAO443" s="401"/>
      <c r="NAP443" s="401"/>
      <c r="NAQ443" s="401"/>
      <c r="NAR443" s="401"/>
      <c r="NAS443" s="401"/>
      <c r="NAT443" s="401"/>
      <c r="NAU443" s="401"/>
      <c r="NAV443" s="401"/>
      <c r="NAW443" s="401"/>
      <c r="NAX443" s="401"/>
      <c r="NAY443" s="401"/>
      <c r="NAZ443" s="401"/>
      <c r="NBA443" s="401"/>
      <c r="NBB443" s="401"/>
      <c r="NBC443" s="401"/>
      <c r="NBD443" s="401"/>
      <c r="NBE443" s="401"/>
      <c r="NBF443" s="401"/>
      <c r="NBG443" s="401"/>
      <c r="NBH443" s="401"/>
      <c r="NBI443" s="401"/>
      <c r="NBJ443" s="401"/>
      <c r="NBK443" s="401"/>
      <c r="NBL443" s="401"/>
      <c r="NBM443" s="401"/>
      <c r="NBN443" s="401"/>
      <c r="NBO443" s="401"/>
      <c r="NBP443" s="401"/>
      <c r="NBQ443" s="401"/>
      <c r="NBR443" s="401"/>
      <c r="NBS443" s="401"/>
      <c r="NBT443" s="401"/>
      <c r="NBU443" s="401"/>
      <c r="NBV443" s="401"/>
      <c r="NBW443" s="401"/>
      <c r="NBX443" s="401"/>
      <c r="NBY443" s="401"/>
      <c r="NBZ443" s="401"/>
      <c r="NCA443" s="401"/>
      <c r="NCB443" s="401"/>
      <c r="NCC443" s="401"/>
      <c r="NCD443" s="401"/>
      <c r="NCE443" s="401"/>
      <c r="NCF443" s="401"/>
      <c r="NCG443" s="401"/>
      <c r="NCH443" s="401"/>
      <c r="NCI443" s="401"/>
      <c r="NCJ443" s="401"/>
      <c r="NCK443" s="401"/>
      <c r="NCL443" s="401"/>
      <c r="NCM443" s="401"/>
      <c r="NCN443" s="401"/>
      <c r="NCO443" s="401"/>
      <c r="NCP443" s="401"/>
      <c r="NCQ443" s="401"/>
      <c r="NCR443" s="401"/>
      <c r="NCS443" s="401"/>
      <c r="NCT443" s="401"/>
      <c r="NCU443" s="401"/>
      <c r="NCV443" s="401"/>
      <c r="NCW443" s="401"/>
      <c r="NCX443" s="401"/>
      <c r="NCY443" s="401"/>
      <c r="NCZ443" s="401"/>
      <c r="NDA443" s="401"/>
      <c r="NDB443" s="401"/>
      <c r="NDC443" s="401"/>
      <c r="NDD443" s="401"/>
      <c r="NDE443" s="401"/>
      <c r="NDF443" s="401"/>
      <c r="NDG443" s="401"/>
      <c r="NDH443" s="401"/>
      <c r="NDI443" s="401"/>
      <c r="NDJ443" s="401"/>
      <c r="NDK443" s="401"/>
      <c r="NDL443" s="401"/>
      <c r="NDM443" s="401"/>
      <c r="NDN443" s="401"/>
      <c r="NDO443" s="401"/>
      <c r="NDP443" s="401"/>
      <c r="NDQ443" s="401"/>
      <c r="NDR443" s="401"/>
      <c r="NDS443" s="401"/>
      <c r="NDT443" s="401"/>
      <c r="NDU443" s="401"/>
      <c r="NDV443" s="401"/>
      <c r="NDW443" s="401"/>
      <c r="NDX443" s="401"/>
      <c r="NDY443" s="401"/>
      <c r="NDZ443" s="401"/>
      <c r="NEA443" s="401"/>
      <c r="NEB443" s="401"/>
      <c r="NEC443" s="401"/>
      <c r="NED443" s="401"/>
      <c r="NEE443" s="401"/>
      <c r="NEF443" s="401"/>
      <c r="NEG443" s="401"/>
      <c r="NEH443" s="401"/>
      <c r="NEI443" s="401"/>
      <c r="NEJ443" s="401"/>
      <c r="NEK443" s="401"/>
      <c r="NEL443" s="401"/>
      <c r="NEM443" s="401"/>
      <c r="NEN443" s="401"/>
      <c r="NEO443" s="401"/>
      <c r="NEP443" s="401"/>
      <c r="NEQ443" s="401"/>
      <c r="NER443" s="401"/>
      <c r="NES443" s="401"/>
      <c r="NET443" s="401"/>
      <c r="NEU443" s="401"/>
      <c r="NEV443" s="401"/>
      <c r="NEW443" s="401"/>
      <c r="NEX443" s="401"/>
      <c r="NEY443" s="401"/>
      <c r="NEZ443" s="401"/>
      <c r="NFA443" s="401"/>
      <c r="NFB443" s="401"/>
      <c r="NFC443" s="401"/>
      <c r="NFD443" s="401"/>
      <c r="NFE443" s="401"/>
      <c r="NFF443" s="401"/>
      <c r="NFG443" s="401"/>
      <c r="NFH443" s="401"/>
      <c r="NFI443" s="401"/>
      <c r="NFJ443" s="401"/>
      <c r="NFK443" s="401"/>
      <c r="NFL443" s="401"/>
      <c r="NFM443" s="401"/>
      <c r="NFN443" s="401"/>
      <c r="NFO443" s="401"/>
      <c r="NFP443" s="401"/>
      <c r="NFQ443" s="401"/>
      <c r="NFR443" s="401"/>
      <c r="NFS443" s="401"/>
      <c r="NFT443" s="401"/>
      <c r="NFU443" s="401"/>
      <c r="NFV443" s="401"/>
      <c r="NFW443" s="401"/>
      <c r="NFX443" s="401"/>
      <c r="NFY443" s="401"/>
      <c r="NFZ443" s="401"/>
      <c r="NGA443" s="401"/>
      <c r="NGB443" s="401"/>
      <c r="NGC443" s="401"/>
      <c r="NGD443" s="401"/>
      <c r="NGE443" s="401"/>
      <c r="NGF443" s="401"/>
      <c r="NGG443" s="401"/>
      <c r="NGH443" s="401"/>
      <c r="NGI443" s="401"/>
      <c r="NGJ443" s="401"/>
      <c r="NGK443" s="401"/>
      <c r="NGL443" s="401"/>
      <c r="NGM443" s="401"/>
      <c r="NGN443" s="401"/>
      <c r="NGO443" s="401"/>
      <c r="NGP443" s="401"/>
      <c r="NGQ443" s="401"/>
      <c r="NGR443" s="401"/>
      <c r="NGS443" s="401"/>
      <c r="NGT443" s="401"/>
      <c r="NGU443" s="401"/>
      <c r="NGV443" s="401"/>
      <c r="NGW443" s="401"/>
      <c r="NGX443" s="401"/>
      <c r="NGY443" s="401"/>
      <c r="NGZ443" s="401"/>
      <c r="NHA443" s="401"/>
      <c r="NHB443" s="401"/>
      <c r="NHC443" s="401"/>
      <c r="NHD443" s="401"/>
      <c r="NHE443" s="401"/>
      <c r="NHF443" s="401"/>
      <c r="NHG443" s="401"/>
      <c r="NHH443" s="401"/>
      <c r="NHI443" s="401"/>
      <c r="NHJ443" s="401"/>
      <c r="NHK443" s="401"/>
      <c r="NHL443" s="401"/>
      <c r="NHM443" s="401"/>
      <c r="NHN443" s="401"/>
      <c r="NHO443" s="401"/>
      <c r="NHP443" s="401"/>
      <c r="NHQ443" s="401"/>
      <c r="NHR443" s="401"/>
      <c r="NHS443" s="401"/>
      <c r="NHT443" s="401"/>
      <c r="NHU443" s="401"/>
      <c r="NHV443" s="401"/>
      <c r="NHW443" s="401"/>
      <c r="NHX443" s="401"/>
      <c r="NHY443" s="401"/>
      <c r="NHZ443" s="401"/>
      <c r="NIA443" s="401"/>
      <c r="NIB443" s="401"/>
      <c r="NIC443" s="401"/>
      <c r="NID443" s="401"/>
      <c r="NIE443" s="401"/>
      <c r="NIF443" s="401"/>
      <c r="NIG443" s="401"/>
      <c r="NIH443" s="401"/>
      <c r="NII443" s="401"/>
      <c r="NIJ443" s="401"/>
      <c r="NIK443" s="401"/>
      <c r="NIL443" s="401"/>
      <c r="NIM443" s="401"/>
      <c r="NIN443" s="401"/>
      <c r="NIO443" s="401"/>
      <c r="NIP443" s="401"/>
      <c r="NIQ443" s="401"/>
      <c r="NIR443" s="401"/>
      <c r="NIS443" s="401"/>
      <c r="NIT443" s="401"/>
      <c r="NIU443" s="401"/>
      <c r="NIV443" s="401"/>
      <c r="NIW443" s="401"/>
      <c r="NIX443" s="401"/>
      <c r="NIY443" s="401"/>
      <c r="NIZ443" s="401"/>
      <c r="NJA443" s="401"/>
      <c r="NJB443" s="401"/>
      <c r="NJC443" s="401"/>
      <c r="NJD443" s="401"/>
      <c r="NJE443" s="401"/>
      <c r="NJF443" s="401"/>
      <c r="NJG443" s="401"/>
      <c r="NJH443" s="401"/>
      <c r="NJI443" s="401"/>
      <c r="NJJ443" s="401"/>
      <c r="NJK443" s="401"/>
      <c r="NJL443" s="401"/>
      <c r="NJM443" s="401"/>
      <c r="NJN443" s="401"/>
      <c r="NJO443" s="401"/>
      <c r="NJP443" s="401"/>
      <c r="NJQ443" s="401"/>
      <c r="NJR443" s="401"/>
      <c r="NJS443" s="401"/>
      <c r="NJT443" s="401"/>
      <c r="NJU443" s="401"/>
      <c r="NJV443" s="401"/>
      <c r="NJW443" s="401"/>
      <c r="NJX443" s="401"/>
      <c r="NJY443" s="401"/>
      <c r="NJZ443" s="401"/>
      <c r="NKA443" s="401"/>
      <c r="NKB443" s="401"/>
      <c r="NKC443" s="401"/>
      <c r="NKD443" s="401"/>
      <c r="NKE443" s="401"/>
      <c r="NKF443" s="401"/>
      <c r="NKG443" s="401"/>
      <c r="NKH443" s="401"/>
      <c r="NKI443" s="401"/>
      <c r="NKJ443" s="401"/>
      <c r="NKK443" s="401"/>
      <c r="NKL443" s="401"/>
      <c r="NKM443" s="401"/>
      <c r="NKN443" s="401"/>
      <c r="NKO443" s="401"/>
      <c r="NKP443" s="401"/>
      <c r="NKQ443" s="401"/>
      <c r="NKR443" s="401"/>
      <c r="NKS443" s="401"/>
      <c r="NKT443" s="401"/>
      <c r="NKU443" s="401"/>
      <c r="NKV443" s="401"/>
      <c r="NKW443" s="401"/>
      <c r="NKX443" s="401"/>
      <c r="NKY443" s="401"/>
      <c r="NKZ443" s="401"/>
      <c r="NLA443" s="401"/>
      <c r="NLB443" s="401"/>
      <c r="NLC443" s="401"/>
      <c r="NLD443" s="401"/>
      <c r="NLE443" s="401"/>
      <c r="NLF443" s="401"/>
      <c r="NLG443" s="401"/>
      <c r="NLH443" s="401"/>
      <c r="NLI443" s="401"/>
      <c r="NLJ443" s="401"/>
      <c r="NLK443" s="401"/>
      <c r="NLL443" s="401"/>
      <c r="NLM443" s="401"/>
      <c r="NLN443" s="401"/>
      <c r="NLO443" s="401"/>
      <c r="NLP443" s="401"/>
      <c r="NLQ443" s="401"/>
      <c r="NLR443" s="401"/>
      <c r="NLS443" s="401"/>
      <c r="NLT443" s="401"/>
      <c r="NLU443" s="401"/>
      <c r="NLV443" s="401"/>
      <c r="NLW443" s="401"/>
      <c r="NLX443" s="401"/>
      <c r="NLY443" s="401"/>
      <c r="NLZ443" s="401"/>
      <c r="NMA443" s="401"/>
      <c r="NMB443" s="401"/>
      <c r="NMC443" s="401"/>
      <c r="NMD443" s="401"/>
      <c r="NME443" s="401"/>
      <c r="NMF443" s="401"/>
      <c r="NMG443" s="401"/>
      <c r="NMH443" s="401"/>
      <c r="NMI443" s="401"/>
      <c r="NMJ443" s="401"/>
      <c r="NMK443" s="401"/>
      <c r="NML443" s="401"/>
      <c r="NMM443" s="401"/>
      <c r="NMN443" s="401"/>
      <c r="NMO443" s="401"/>
      <c r="NMP443" s="401"/>
      <c r="NMQ443" s="401"/>
      <c r="NMR443" s="401"/>
      <c r="NMS443" s="401"/>
      <c r="NMT443" s="401"/>
      <c r="NMU443" s="401"/>
      <c r="NMV443" s="401"/>
      <c r="NMW443" s="401"/>
      <c r="NMX443" s="401"/>
      <c r="NMY443" s="401"/>
      <c r="NMZ443" s="401"/>
      <c r="NNA443" s="401"/>
      <c r="NNB443" s="401"/>
      <c r="NNC443" s="401"/>
      <c r="NND443" s="401"/>
      <c r="NNE443" s="401"/>
      <c r="NNF443" s="401"/>
      <c r="NNG443" s="401"/>
      <c r="NNH443" s="401"/>
      <c r="NNI443" s="401"/>
      <c r="NNJ443" s="401"/>
      <c r="NNK443" s="401"/>
      <c r="NNL443" s="401"/>
      <c r="NNM443" s="401"/>
      <c r="NNN443" s="401"/>
      <c r="NNO443" s="401"/>
      <c r="NNP443" s="401"/>
      <c r="NNQ443" s="401"/>
      <c r="NNR443" s="401"/>
      <c r="NNS443" s="401"/>
      <c r="NNT443" s="401"/>
      <c r="NNU443" s="401"/>
      <c r="NNV443" s="401"/>
      <c r="NNW443" s="401"/>
      <c r="NNX443" s="401"/>
      <c r="NNY443" s="401"/>
      <c r="NNZ443" s="401"/>
      <c r="NOA443" s="401"/>
      <c r="NOB443" s="401"/>
      <c r="NOC443" s="401"/>
      <c r="NOD443" s="401"/>
      <c r="NOE443" s="401"/>
      <c r="NOF443" s="401"/>
      <c r="NOG443" s="401"/>
      <c r="NOH443" s="401"/>
      <c r="NOI443" s="401"/>
      <c r="NOJ443" s="401"/>
      <c r="NOK443" s="401"/>
      <c r="NOL443" s="401"/>
      <c r="NOM443" s="401"/>
      <c r="NON443" s="401"/>
      <c r="NOO443" s="401"/>
      <c r="NOP443" s="401"/>
      <c r="NOQ443" s="401"/>
      <c r="NOR443" s="401"/>
      <c r="NOS443" s="401"/>
      <c r="NOT443" s="401"/>
      <c r="NOU443" s="401"/>
      <c r="NOV443" s="401"/>
      <c r="NOW443" s="401"/>
      <c r="NOX443" s="401"/>
      <c r="NOY443" s="401"/>
      <c r="NOZ443" s="401"/>
      <c r="NPA443" s="401"/>
      <c r="NPB443" s="401"/>
      <c r="NPC443" s="401"/>
      <c r="NPD443" s="401"/>
      <c r="NPE443" s="401"/>
      <c r="NPF443" s="401"/>
      <c r="NPG443" s="401"/>
      <c r="NPH443" s="401"/>
      <c r="NPI443" s="401"/>
      <c r="NPJ443" s="401"/>
      <c r="NPK443" s="401"/>
      <c r="NPL443" s="401"/>
      <c r="NPM443" s="401"/>
      <c r="NPN443" s="401"/>
      <c r="NPO443" s="401"/>
      <c r="NPP443" s="401"/>
      <c r="NPQ443" s="401"/>
      <c r="NPR443" s="401"/>
      <c r="NPS443" s="401"/>
      <c r="NPT443" s="401"/>
      <c r="NPU443" s="401"/>
      <c r="NPV443" s="401"/>
      <c r="NPW443" s="401"/>
      <c r="NPX443" s="401"/>
      <c r="NPY443" s="401"/>
      <c r="NPZ443" s="401"/>
      <c r="NQA443" s="401"/>
      <c r="NQB443" s="401"/>
      <c r="NQC443" s="401"/>
      <c r="NQD443" s="401"/>
      <c r="NQE443" s="401"/>
      <c r="NQF443" s="401"/>
      <c r="NQG443" s="401"/>
      <c r="NQH443" s="401"/>
      <c r="NQI443" s="401"/>
      <c r="NQJ443" s="401"/>
      <c r="NQK443" s="401"/>
      <c r="NQL443" s="401"/>
      <c r="NQM443" s="401"/>
      <c r="NQN443" s="401"/>
      <c r="NQO443" s="401"/>
      <c r="NQP443" s="401"/>
      <c r="NQQ443" s="401"/>
      <c r="NQR443" s="401"/>
      <c r="NQS443" s="401"/>
      <c r="NQT443" s="401"/>
      <c r="NQU443" s="401"/>
      <c r="NQV443" s="401"/>
      <c r="NQW443" s="401"/>
      <c r="NQX443" s="401"/>
      <c r="NQY443" s="401"/>
      <c r="NQZ443" s="401"/>
      <c r="NRA443" s="401"/>
      <c r="NRB443" s="401"/>
      <c r="NRC443" s="401"/>
      <c r="NRD443" s="401"/>
      <c r="NRE443" s="401"/>
      <c r="NRF443" s="401"/>
      <c r="NRG443" s="401"/>
      <c r="NRH443" s="401"/>
      <c r="NRI443" s="401"/>
      <c r="NRJ443" s="401"/>
      <c r="NRK443" s="401"/>
      <c r="NRL443" s="401"/>
      <c r="NRM443" s="401"/>
      <c r="NRN443" s="401"/>
      <c r="NRO443" s="401"/>
      <c r="NRP443" s="401"/>
      <c r="NRQ443" s="401"/>
      <c r="NRR443" s="401"/>
      <c r="NRS443" s="401"/>
      <c r="NRT443" s="401"/>
      <c r="NRU443" s="401"/>
      <c r="NRV443" s="401"/>
      <c r="NRW443" s="401"/>
      <c r="NRX443" s="401"/>
      <c r="NRY443" s="401"/>
      <c r="NRZ443" s="401"/>
      <c r="NSA443" s="401"/>
      <c r="NSB443" s="401"/>
      <c r="NSC443" s="401"/>
      <c r="NSD443" s="401"/>
      <c r="NSE443" s="401"/>
      <c r="NSF443" s="401"/>
      <c r="NSG443" s="401"/>
      <c r="NSH443" s="401"/>
      <c r="NSI443" s="401"/>
      <c r="NSJ443" s="401"/>
      <c r="NSK443" s="401"/>
      <c r="NSL443" s="401"/>
      <c r="NSM443" s="401"/>
      <c r="NSN443" s="401"/>
      <c r="NSO443" s="401"/>
      <c r="NSP443" s="401"/>
      <c r="NSQ443" s="401"/>
      <c r="NSR443" s="401"/>
      <c r="NSS443" s="401"/>
      <c r="NST443" s="401"/>
      <c r="NSU443" s="401"/>
      <c r="NSV443" s="401"/>
      <c r="NSW443" s="401"/>
      <c r="NSX443" s="401"/>
      <c r="NSY443" s="401"/>
      <c r="NSZ443" s="401"/>
      <c r="NTA443" s="401"/>
      <c r="NTB443" s="401"/>
      <c r="NTC443" s="401"/>
      <c r="NTD443" s="401"/>
      <c r="NTE443" s="401"/>
      <c r="NTF443" s="401"/>
      <c r="NTG443" s="401"/>
      <c r="NTH443" s="401"/>
      <c r="NTI443" s="401"/>
      <c r="NTJ443" s="401"/>
      <c r="NTK443" s="401"/>
      <c r="NTL443" s="401"/>
      <c r="NTM443" s="401"/>
      <c r="NTN443" s="401"/>
      <c r="NTO443" s="401"/>
      <c r="NTP443" s="401"/>
      <c r="NTQ443" s="401"/>
      <c r="NTR443" s="401"/>
      <c r="NTS443" s="401"/>
      <c r="NTT443" s="401"/>
      <c r="NTU443" s="401"/>
      <c r="NTV443" s="401"/>
      <c r="NTW443" s="401"/>
      <c r="NTX443" s="401"/>
      <c r="NTY443" s="401"/>
      <c r="NTZ443" s="401"/>
      <c r="NUA443" s="401"/>
      <c r="NUB443" s="401"/>
      <c r="NUC443" s="401"/>
      <c r="NUD443" s="401"/>
      <c r="NUE443" s="401"/>
      <c r="NUF443" s="401"/>
      <c r="NUG443" s="401"/>
      <c r="NUH443" s="401"/>
      <c r="NUI443" s="401"/>
      <c r="NUJ443" s="401"/>
      <c r="NUK443" s="401"/>
      <c r="NUL443" s="401"/>
      <c r="NUM443" s="401"/>
      <c r="NUN443" s="401"/>
      <c r="NUO443" s="401"/>
      <c r="NUP443" s="401"/>
      <c r="NUQ443" s="401"/>
      <c r="NUR443" s="401"/>
      <c r="NUS443" s="401"/>
      <c r="NUT443" s="401"/>
      <c r="NUU443" s="401"/>
      <c r="NUV443" s="401"/>
      <c r="NUW443" s="401"/>
      <c r="NUX443" s="401"/>
      <c r="NUY443" s="401"/>
      <c r="NUZ443" s="401"/>
      <c r="NVA443" s="401"/>
      <c r="NVB443" s="401"/>
      <c r="NVC443" s="401"/>
      <c r="NVD443" s="401"/>
      <c r="NVE443" s="401"/>
      <c r="NVF443" s="401"/>
      <c r="NVG443" s="401"/>
      <c r="NVH443" s="401"/>
      <c r="NVI443" s="401"/>
      <c r="NVJ443" s="401"/>
      <c r="NVK443" s="401"/>
      <c r="NVL443" s="401"/>
      <c r="NVM443" s="401"/>
      <c r="NVN443" s="401"/>
      <c r="NVO443" s="401"/>
      <c r="NVP443" s="401"/>
      <c r="NVQ443" s="401"/>
      <c r="NVR443" s="401"/>
      <c r="NVS443" s="401"/>
      <c r="NVT443" s="401"/>
      <c r="NVU443" s="401"/>
      <c r="NVV443" s="401"/>
      <c r="NVW443" s="401"/>
      <c r="NVX443" s="401"/>
      <c r="NVY443" s="401"/>
      <c r="NVZ443" s="401"/>
      <c r="NWA443" s="401"/>
      <c r="NWB443" s="401"/>
      <c r="NWC443" s="401"/>
      <c r="NWD443" s="401"/>
      <c r="NWE443" s="401"/>
      <c r="NWF443" s="401"/>
      <c r="NWG443" s="401"/>
      <c r="NWH443" s="401"/>
      <c r="NWI443" s="401"/>
      <c r="NWJ443" s="401"/>
      <c r="NWK443" s="401"/>
      <c r="NWL443" s="401"/>
      <c r="NWM443" s="401"/>
      <c r="NWN443" s="401"/>
      <c r="NWO443" s="401"/>
      <c r="NWP443" s="401"/>
      <c r="NWQ443" s="401"/>
      <c r="NWR443" s="401"/>
      <c r="NWS443" s="401"/>
      <c r="NWT443" s="401"/>
      <c r="NWU443" s="401"/>
      <c r="NWV443" s="401"/>
      <c r="NWW443" s="401"/>
      <c r="NWX443" s="401"/>
      <c r="NWY443" s="401"/>
      <c r="NWZ443" s="401"/>
      <c r="NXA443" s="401"/>
      <c r="NXB443" s="401"/>
      <c r="NXC443" s="401"/>
      <c r="NXD443" s="401"/>
      <c r="NXE443" s="401"/>
      <c r="NXF443" s="401"/>
      <c r="NXG443" s="401"/>
      <c r="NXH443" s="401"/>
      <c r="NXI443" s="401"/>
      <c r="NXJ443" s="401"/>
      <c r="NXK443" s="401"/>
      <c r="NXL443" s="401"/>
      <c r="NXM443" s="401"/>
      <c r="NXN443" s="401"/>
      <c r="NXO443" s="401"/>
      <c r="NXP443" s="401"/>
      <c r="NXQ443" s="401"/>
      <c r="NXR443" s="401"/>
      <c r="NXS443" s="401"/>
      <c r="NXT443" s="401"/>
      <c r="NXU443" s="401"/>
      <c r="NXV443" s="401"/>
      <c r="NXW443" s="401"/>
      <c r="NXX443" s="401"/>
      <c r="NXY443" s="401"/>
      <c r="NXZ443" s="401"/>
      <c r="NYA443" s="401"/>
      <c r="NYB443" s="401"/>
      <c r="NYC443" s="401"/>
      <c r="NYD443" s="401"/>
      <c r="NYE443" s="401"/>
      <c r="NYF443" s="401"/>
      <c r="NYG443" s="401"/>
      <c r="NYH443" s="401"/>
      <c r="NYI443" s="401"/>
      <c r="NYJ443" s="401"/>
      <c r="NYK443" s="401"/>
      <c r="NYL443" s="401"/>
      <c r="NYM443" s="401"/>
      <c r="NYN443" s="401"/>
      <c r="NYO443" s="401"/>
      <c r="NYP443" s="401"/>
      <c r="NYQ443" s="401"/>
      <c r="NYR443" s="401"/>
      <c r="NYS443" s="401"/>
      <c r="NYT443" s="401"/>
      <c r="NYU443" s="401"/>
      <c r="NYV443" s="401"/>
      <c r="NYW443" s="401"/>
      <c r="NYX443" s="401"/>
      <c r="NYY443" s="401"/>
      <c r="NYZ443" s="401"/>
      <c r="NZA443" s="401"/>
      <c r="NZB443" s="401"/>
      <c r="NZC443" s="401"/>
      <c r="NZD443" s="401"/>
      <c r="NZE443" s="401"/>
      <c r="NZF443" s="401"/>
      <c r="NZG443" s="401"/>
      <c r="NZH443" s="401"/>
      <c r="NZI443" s="401"/>
      <c r="NZJ443" s="401"/>
      <c r="NZK443" s="401"/>
      <c r="NZL443" s="401"/>
      <c r="NZM443" s="401"/>
      <c r="NZN443" s="401"/>
      <c r="NZO443" s="401"/>
      <c r="NZP443" s="401"/>
      <c r="NZQ443" s="401"/>
      <c r="NZR443" s="401"/>
      <c r="NZS443" s="401"/>
      <c r="NZT443" s="401"/>
      <c r="NZU443" s="401"/>
      <c r="NZV443" s="401"/>
      <c r="NZW443" s="401"/>
      <c r="NZX443" s="401"/>
      <c r="NZY443" s="401"/>
      <c r="NZZ443" s="401"/>
      <c r="OAA443" s="401"/>
      <c r="OAB443" s="401"/>
      <c r="OAC443" s="401"/>
      <c r="OAD443" s="401"/>
      <c r="OAE443" s="401"/>
      <c r="OAF443" s="401"/>
      <c r="OAG443" s="401"/>
      <c r="OAH443" s="401"/>
      <c r="OAI443" s="401"/>
      <c r="OAJ443" s="401"/>
      <c r="OAK443" s="401"/>
      <c r="OAL443" s="401"/>
      <c r="OAM443" s="401"/>
      <c r="OAN443" s="401"/>
      <c r="OAO443" s="401"/>
      <c r="OAP443" s="401"/>
      <c r="OAQ443" s="401"/>
      <c r="OAR443" s="401"/>
      <c r="OAS443" s="401"/>
      <c r="OAT443" s="401"/>
      <c r="OAU443" s="401"/>
      <c r="OAV443" s="401"/>
      <c r="OAW443" s="401"/>
      <c r="OAX443" s="401"/>
      <c r="OAY443" s="401"/>
      <c r="OAZ443" s="401"/>
      <c r="OBA443" s="401"/>
      <c r="OBB443" s="401"/>
      <c r="OBC443" s="401"/>
      <c r="OBD443" s="401"/>
      <c r="OBE443" s="401"/>
      <c r="OBF443" s="401"/>
      <c r="OBG443" s="401"/>
      <c r="OBH443" s="401"/>
      <c r="OBI443" s="401"/>
      <c r="OBJ443" s="401"/>
      <c r="OBK443" s="401"/>
      <c r="OBL443" s="401"/>
      <c r="OBM443" s="401"/>
      <c r="OBN443" s="401"/>
      <c r="OBO443" s="401"/>
      <c r="OBP443" s="401"/>
      <c r="OBQ443" s="401"/>
      <c r="OBR443" s="401"/>
      <c r="OBS443" s="401"/>
      <c r="OBT443" s="401"/>
      <c r="OBU443" s="401"/>
      <c r="OBV443" s="401"/>
      <c r="OBW443" s="401"/>
      <c r="OBX443" s="401"/>
      <c r="OBY443" s="401"/>
      <c r="OBZ443" s="401"/>
      <c r="OCA443" s="401"/>
      <c r="OCB443" s="401"/>
      <c r="OCC443" s="401"/>
      <c r="OCD443" s="401"/>
      <c r="OCE443" s="401"/>
      <c r="OCF443" s="401"/>
      <c r="OCG443" s="401"/>
      <c r="OCH443" s="401"/>
      <c r="OCI443" s="401"/>
      <c r="OCJ443" s="401"/>
      <c r="OCK443" s="401"/>
      <c r="OCL443" s="401"/>
      <c r="OCM443" s="401"/>
      <c r="OCN443" s="401"/>
      <c r="OCO443" s="401"/>
      <c r="OCP443" s="401"/>
      <c r="OCQ443" s="401"/>
      <c r="OCR443" s="401"/>
      <c r="OCS443" s="401"/>
      <c r="OCT443" s="401"/>
      <c r="OCU443" s="401"/>
      <c r="OCV443" s="401"/>
      <c r="OCW443" s="401"/>
      <c r="OCX443" s="401"/>
      <c r="OCY443" s="401"/>
      <c r="OCZ443" s="401"/>
      <c r="ODA443" s="401"/>
      <c r="ODB443" s="401"/>
      <c r="ODC443" s="401"/>
      <c r="ODD443" s="401"/>
      <c r="ODE443" s="401"/>
      <c r="ODF443" s="401"/>
      <c r="ODG443" s="401"/>
      <c r="ODH443" s="401"/>
      <c r="ODI443" s="401"/>
      <c r="ODJ443" s="401"/>
      <c r="ODK443" s="401"/>
      <c r="ODL443" s="401"/>
      <c r="ODM443" s="401"/>
      <c r="ODN443" s="401"/>
      <c r="ODO443" s="401"/>
      <c r="ODP443" s="401"/>
      <c r="ODQ443" s="401"/>
      <c r="ODR443" s="401"/>
      <c r="ODS443" s="401"/>
      <c r="ODT443" s="401"/>
      <c r="ODU443" s="401"/>
      <c r="ODV443" s="401"/>
      <c r="ODW443" s="401"/>
      <c r="ODX443" s="401"/>
      <c r="ODY443" s="401"/>
      <c r="ODZ443" s="401"/>
      <c r="OEA443" s="401"/>
      <c r="OEB443" s="401"/>
      <c r="OEC443" s="401"/>
      <c r="OED443" s="401"/>
      <c r="OEE443" s="401"/>
      <c r="OEF443" s="401"/>
      <c r="OEG443" s="401"/>
      <c r="OEH443" s="401"/>
      <c r="OEI443" s="401"/>
      <c r="OEJ443" s="401"/>
      <c r="OEK443" s="401"/>
      <c r="OEL443" s="401"/>
      <c r="OEM443" s="401"/>
      <c r="OEN443" s="401"/>
      <c r="OEO443" s="401"/>
      <c r="OEP443" s="401"/>
      <c r="OEQ443" s="401"/>
      <c r="OER443" s="401"/>
      <c r="OES443" s="401"/>
      <c r="OET443" s="401"/>
      <c r="OEU443" s="401"/>
      <c r="OEV443" s="401"/>
      <c r="OEW443" s="401"/>
      <c r="OEX443" s="401"/>
      <c r="OEY443" s="401"/>
      <c r="OEZ443" s="401"/>
      <c r="OFA443" s="401"/>
      <c r="OFB443" s="401"/>
      <c r="OFC443" s="401"/>
      <c r="OFD443" s="401"/>
      <c r="OFE443" s="401"/>
      <c r="OFF443" s="401"/>
      <c r="OFG443" s="401"/>
      <c r="OFH443" s="401"/>
      <c r="OFI443" s="401"/>
      <c r="OFJ443" s="401"/>
      <c r="OFK443" s="401"/>
      <c r="OFL443" s="401"/>
      <c r="OFM443" s="401"/>
      <c r="OFN443" s="401"/>
      <c r="OFO443" s="401"/>
      <c r="OFP443" s="401"/>
      <c r="OFQ443" s="401"/>
      <c r="OFR443" s="401"/>
      <c r="OFS443" s="401"/>
      <c r="OFT443" s="401"/>
      <c r="OFU443" s="401"/>
      <c r="OFV443" s="401"/>
      <c r="OFW443" s="401"/>
      <c r="OFX443" s="401"/>
      <c r="OFY443" s="401"/>
      <c r="OFZ443" s="401"/>
      <c r="OGA443" s="401"/>
      <c r="OGB443" s="401"/>
      <c r="OGC443" s="401"/>
      <c r="OGD443" s="401"/>
      <c r="OGE443" s="401"/>
      <c r="OGF443" s="401"/>
      <c r="OGG443" s="401"/>
      <c r="OGH443" s="401"/>
      <c r="OGI443" s="401"/>
      <c r="OGJ443" s="401"/>
      <c r="OGK443" s="401"/>
      <c r="OGL443" s="401"/>
      <c r="OGM443" s="401"/>
      <c r="OGN443" s="401"/>
      <c r="OGO443" s="401"/>
      <c r="OGP443" s="401"/>
      <c r="OGQ443" s="401"/>
      <c r="OGR443" s="401"/>
      <c r="OGS443" s="401"/>
      <c r="OGT443" s="401"/>
      <c r="OGU443" s="401"/>
      <c r="OGV443" s="401"/>
      <c r="OGW443" s="401"/>
      <c r="OGX443" s="401"/>
      <c r="OGY443" s="401"/>
      <c r="OGZ443" s="401"/>
      <c r="OHA443" s="401"/>
      <c r="OHB443" s="401"/>
      <c r="OHC443" s="401"/>
      <c r="OHD443" s="401"/>
      <c r="OHE443" s="401"/>
      <c r="OHF443" s="401"/>
      <c r="OHG443" s="401"/>
      <c r="OHH443" s="401"/>
      <c r="OHI443" s="401"/>
      <c r="OHJ443" s="401"/>
      <c r="OHK443" s="401"/>
      <c r="OHL443" s="401"/>
      <c r="OHM443" s="401"/>
      <c r="OHN443" s="401"/>
      <c r="OHO443" s="401"/>
      <c r="OHP443" s="401"/>
      <c r="OHQ443" s="401"/>
      <c r="OHR443" s="401"/>
      <c r="OHS443" s="401"/>
      <c r="OHT443" s="401"/>
      <c r="OHU443" s="401"/>
      <c r="OHV443" s="401"/>
      <c r="OHW443" s="401"/>
      <c r="OHX443" s="401"/>
      <c r="OHY443" s="401"/>
      <c r="OHZ443" s="401"/>
      <c r="OIA443" s="401"/>
      <c r="OIB443" s="401"/>
      <c r="OIC443" s="401"/>
      <c r="OID443" s="401"/>
      <c r="OIE443" s="401"/>
      <c r="OIF443" s="401"/>
      <c r="OIG443" s="401"/>
      <c r="OIH443" s="401"/>
      <c r="OII443" s="401"/>
      <c r="OIJ443" s="401"/>
      <c r="OIK443" s="401"/>
      <c r="OIL443" s="401"/>
      <c r="OIM443" s="401"/>
      <c r="OIN443" s="401"/>
      <c r="OIO443" s="401"/>
      <c r="OIP443" s="401"/>
      <c r="OIQ443" s="401"/>
      <c r="OIR443" s="401"/>
      <c r="OIS443" s="401"/>
      <c r="OIT443" s="401"/>
      <c r="OIU443" s="401"/>
      <c r="OIV443" s="401"/>
      <c r="OIW443" s="401"/>
      <c r="OIX443" s="401"/>
      <c r="OIY443" s="401"/>
      <c r="OIZ443" s="401"/>
      <c r="OJA443" s="401"/>
      <c r="OJB443" s="401"/>
      <c r="OJC443" s="401"/>
      <c r="OJD443" s="401"/>
      <c r="OJE443" s="401"/>
      <c r="OJF443" s="401"/>
      <c r="OJG443" s="401"/>
      <c r="OJH443" s="401"/>
      <c r="OJI443" s="401"/>
      <c r="OJJ443" s="401"/>
      <c r="OJK443" s="401"/>
      <c r="OJL443" s="401"/>
      <c r="OJM443" s="401"/>
      <c r="OJN443" s="401"/>
      <c r="OJO443" s="401"/>
      <c r="OJP443" s="401"/>
      <c r="OJQ443" s="401"/>
      <c r="OJR443" s="401"/>
      <c r="OJS443" s="401"/>
      <c r="OJT443" s="401"/>
      <c r="OJU443" s="401"/>
      <c r="OJV443" s="401"/>
      <c r="OJW443" s="401"/>
      <c r="OJX443" s="401"/>
      <c r="OJY443" s="401"/>
      <c r="OJZ443" s="401"/>
      <c r="OKA443" s="401"/>
      <c r="OKB443" s="401"/>
      <c r="OKC443" s="401"/>
      <c r="OKD443" s="401"/>
      <c r="OKE443" s="401"/>
      <c r="OKF443" s="401"/>
      <c r="OKG443" s="401"/>
      <c r="OKH443" s="401"/>
      <c r="OKI443" s="401"/>
      <c r="OKJ443" s="401"/>
      <c r="OKK443" s="401"/>
      <c r="OKL443" s="401"/>
      <c r="OKM443" s="401"/>
      <c r="OKN443" s="401"/>
      <c r="OKO443" s="401"/>
      <c r="OKP443" s="401"/>
      <c r="OKQ443" s="401"/>
      <c r="OKR443" s="401"/>
      <c r="OKS443" s="401"/>
      <c r="OKT443" s="401"/>
      <c r="OKU443" s="401"/>
      <c r="OKV443" s="401"/>
      <c r="OKW443" s="401"/>
      <c r="OKX443" s="401"/>
      <c r="OKY443" s="401"/>
      <c r="OKZ443" s="401"/>
      <c r="OLA443" s="401"/>
      <c r="OLB443" s="401"/>
      <c r="OLC443" s="401"/>
      <c r="OLD443" s="401"/>
      <c r="OLE443" s="401"/>
      <c r="OLF443" s="401"/>
      <c r="OLG443" s="401"/>
      <c r="OLH443" s="401"/>
      <c r="OLI443" s="401"/>
      <c r="OLJ443" s="401"/>
      <c r="OLK443" s="401"/>
      <c r="OLL443" s="401"/>
      <c r="OLM443" s="401"/>
      <c r="OLN443" s="401"/>
      <c r="OLO443" s="401"/>
      <c r="OLP443" s="401"/>
      <c r="OLQ443" s="401"/>
      <c r="OLR443" s="401"/>
      <c r="OLS443" s="401"/>
      <c r="OLT443" s="401"/>
      <c r="OLU443" s="401"/>
      <c r="OLV443" s="401"/>
      <c r="OLW443" s="401"/>
      <c r="OLX443" s="401"/>
      <c r="OLY443" s="401"/>
      <c r="OLZ443" s="401"/>
      <c r="OMA443" s="401"/>
      <c r="OMB443" s="401"/>
      <c r="OMC443" s="401"/>
      <c r="OMD443" s="401"/>
      <c r="OME443" s="401"/>
      <c r="OMF443" s="401"/>
      <c r="OMG443" s="401"/>
      <c r="OMH443" s="401"/>
      <c r="OMI443" s="401"/>
      <c r="OMJ443" s="401"/>
      <c r="OMK443" s="401"/>
      <c r="OML443" s="401"/>
      <c r="OMM443" s="401"/>
      <c r="OMN443" s="401"/>
      <c r="OMO443" s="401"/>
      <c r="OMP443" s="401"/>
      <c r="OMQ443" s="401"/>
      <c r="OMR443" s="401"/>
      <c r="OMS443" s="401"/>
      <c r="OMT443" s="401"/>
      <c r="OMU443" s="401"/>
      <c r="OMV443" s="401"/>
      <c r="OMW443" s="401"/>
      <c r="OMX443" s="401"/>
      <c r="OMY443" s="401"/>
      <c r="OMZ443" s="401"/>
      <c r="ONA443" s="401"/>
      <c r="ONB443" s="401"/>
      <c r="ONC443" s="401"/>
      <c r="OND443" s="401"/>
      <c r="ONE443" s="401"/>
      <c r="ONF443" s="401"/>
      <c r="ONG443" s="401"/>
      <c r="ONH443" s="401"/>
      <c r="ONI443" s="401"/>
      <c r="ONJ443" s="401"/>
      <c r="ONK443" s="401"/>
      <c r="ONL443" s="401"/>
      <c r="ONM443" s="401"/>
      <c r="ONN443" s="401"/>
      <c r="ONO443" s="401"/>
      <c r="ONP443" s="401"/>
      <c r="ONQ443" s="401"/>
      <c r="ONR443" s="401"/>
      <c r="ONS443" s="401"/>
      <c r="ONT443" s="401"/>
      <c r="ONU443" s="401"/>
      <c r="ONV443" s="401"/>
      <c r="ONW443" s="401"/>
      <c r="ONX443" s="401"/>
      <c r="ONY443" s="401"/>
      <c r="ONZ443" s="401"/>
      <c r="OOA443" s="401"/>
      <c r="OOB443" s="401"/>
      <c r="OOC443" s="401"/>
      <c r="OOD443" s="401"/>
      <c r="OOE443" s="401"/>
      <c r="OOF443" s="401"/>
      <c r="OOG443" s="401"/>
      <c r="OOH443" s="401"/>
      <c r="OOI443" s="401"/>
      <c r="OOJ443" s="401"/>
      <c r="OOK443" s="401"/>
      <c r="OOL443" s="401"/>
      <c r="OOM443" s="401"/>
      <c r="OON443" s="401"/>
      <c r="OOO443" s="401"/>
      <c r="OOP443" s="401"/>
      <c r="OOQ443" s="401"/>
      <c r="OOR443" s="401"/>
      <c r="OOS443" s="401"/>
      <c r="OOT443" s="401"/>
      <c r="OOU443" s="401"/>
      <c r="OOV443" s="401"/>
      <c r="OOW443" s="401"/>
      <c r="OOX443" s="401"/>
      <c r="OOY443" s="401"/>
      <c r="OOZ443" s="401"/>
      <c r="OPA443" s="401"/>
      <c r="OPB443" s="401"/>
      <c r="OPC443" s="401"/>
      <c r="OPD443" s="401"/>
      <c r="OPE443" s="401"/>
      <c r="OPF443" s="401"/>
      <c r="OPG443" s="401"/>
      <c r="OPH443" s="401"/>
      <c r="OPI443" s="401"/>
      <c r="OPJ443" s="401"/>
      <c r="OPK443" s="401"/>
      <c r="OPL443" s="401"/>
      <c r="OPM443" s="401"/>
      <c r="OPN443" s="401"/>
      <c r="OPO443" s="401"/>
      <c r="OPP443" s="401"/>
      <c r="OPQ443" s="401"/>
      <c r="OPR443" s="401"/>
      <c r="OPS443" s="401"/>
      <c r="OPT443" s="401"/>
      <c r="OPU443" s="401"/>
      <c r="OPV443" s="401"/>
      <c r="OPW443" s="401"/>
      <c r="OPX443" s="401"/>
      <c r="OPY443" s="401"/>
      <c r="OPZ443" s="401"/>
      <c r="OQA443" s="401"/>
      <c r="OQB443" s="401"/>
      <c r="OQC443" s="401"/>
      <c r="OQD443" s="401"/>
      <c r="OQE443" s="401"/>
      <c r="OQF443" s="401"/>
      <c r="OQG443" s="401"/>
      <c r="OQH443" s="401"/>
      <c r="OQI443" s="401"/>
      <c r="OQJ443" s="401"/>
      <c r="OQK443" s="401"/>
      <c r="OQL443" s="401"/>
      <c r="OQM443" s="401"/>
      <c r="OQN443" s="401"/>
      <c r="OQO443" s="401"/>
      <c r="OQP443" s="401"/>
      <c r="OQQ443" s="401"/>
      <c r="OQR443" s="401"/>
      <c r="OQS443" s="401"/>
      <c r="OQT443" s="401"/>
      <c r="OQU443" s="401"/>
      <c r="OQV443" s="401"/>
      <c r="OQW443" s="401"/>
      <c r="OQX443" s="401"/>
      <c r="OQY443" s="401"/>
      <c r="OQZ443" s="401"/>
      <c r="ORA443" s="401"/>
      <c r="ORB443" s="401"/>
      <c r="ORC443" s="401"/>
      <c r="ORD443" s="401"/>
      <c r="ORE443" s="401"/>
      <c r="ORF443" s="401"/>
      <c r="ORG443" s="401"/>
      <c r="ORH443" s="401"/>
      <c r="ORI443" s="401"/>
      <c r="ORJ443" s="401"/>
      <c r="ORK443" s="401"/>
      <c r="ORL443" s="401"/>
      <c r="ORM443" s="401"/>
      <c r="ORN443" s="401"/>
      <c r="ORO443" s="401"/>
      <c r="ORP443" s="401"/>
      <c r="ORQ443" s="401"/>
      <c r="ORR443" s="401"/>
      <c r="ORS443" s="401"/>
      <c r="ORT443" s="401"/>
      <c r="ORU443" s="401"/>
      <c r="ORV443" s="401"/>
      <c r="ORW443" s="401"/>
      <c r="ORX443" s="401"/>
      <c r="ORY443" s="401"/>
      <c r="ORZ443" s="401"/>
      <c r="OSA443" s="401"/>
      <c r="OSB443" s="401"/>
      <c r="OSC443" s="401"/>
      <c r="OSD443" s="401"/>
      <c r="OSE443" s="401"/>
      <c r="OSF443" s="401"/>
      <c r="OSG443" s="401"/>
      <c r="OSH443" s="401"/>
      <c r="OSI443" s="401"/>
      <c r="OSJ443" s="401"/>
      <c r="OSK443" s="401"/>
      <c r="OSL443" s="401"/>
      <c r="OSM443" s="401"/>
      <c r="OSN443" s="401"/>
      <c r="OSO443" s="401"/>
      <c r="OSP443" s="401"/>
      <c r="OSQ443" s="401"/>
      <c r="OSR443" s="401"/>
      <c r="OSS443" s="401"/>
      <c r="OST443" s="401"/>
      <c r="OSU443" s="401"/>
      <c r="OSV443" s="401"/>
      <c r="OSW443" s="401"/>
      <c r="OSX443" s="401"/>
      <c r="OSY443" s="401"/>
      <c r="OSZ443" s="401"/>
      <c r="OTA443" s="401"/>
      <c r="OTB443" s="401"/>
      <c r="OTC443" s="401"/>
      <c r="OTD443" s="401"/>
      <c r="OTE443" s="401"/>
      <c r="OTF443" s="401"/>
      <c r="OTG443" s="401"/>
      <c r="OTH443" s="401"/>
      <c r="OTI443" s="401"/>
      <c r="OTJ443" s="401"/>
      <c r="OTK443" s="401"/>
      <c r="OTL443" s="401"/>
      <c r="OTM443" s="401"/>
      <c r="OTN443" s="401"/>
      <c r="OTO443" s="401"/>
      <c r="OTP443" s="401"/>
      <c r="OTQ443" s="401"/>
      <c r="OTR443" s="401"/>
      <c r="OTS443" s="401"/>
      <c r="OTT443" s="401"/>
      <c r="OTU443" s="401"/>
      <c r="OTV443" s="401"/>
      <c r="OTW443" s="401"/>
      <c r="OTX443" s="401"/>
      <c r="OTY443" s="401"/>
      <c r="OTZ443" s="401"/>
      <c r="OUA443" s="401"/>
      <c r="OUB443" s="401"/>
      <c r="OUC443" s="401"/>
      <c r="OUD443" s="401"/>
      <c r="OUE443" s="401"/>
      <c r="OUF443" s="401"/>
      <c r="OUG443" s="401"/>
      <c r="OUH443" s="401"/>
      <c r="OUI443" s="401"/>
      <c r="OUJ443" s="401"/>
      <c r="OUK443" s="401"/>
      <c r="OUL443" s="401"/>
      <c r="OUM443" s="401"/>
      <c r="OUN443" s="401"/>
      <c r="OUO443" s="401"/>
      <c r="OUP443" s="401"/>
      <c r="OUQ443" s="401"/>
      <c r="OUR443" s="401"/>
      <c r="OUS443" s="401"/>
      <c r="OUT443" s="401"/>
      <c r="OUU443" s="401"/>
      <c r="OUV443" s="401"/>
      <c r="OUW443" s="401"/>
      <c r="OUX443" s="401"/>
      <c r="OUY443" s="401"/>
      <c r="OUZ443" s="401"/>
      <c r="OVA443" s="401"/>
      <c r="OVB443" s="401"/>
      <c r="OVC443" s="401"/>
      <c r="OVD443" s="401"/>
      <c r="OVE443" s="401"/>
      <c r="OVF443" s="401"/>
      <c r="OVG443" s="401"/>
      <c r="OVH443" s="401"/>
      <c r="OVI443" s="401"/>
      <c r="OVJ443" s="401"/>
      <c r="OVK443" s="401"/>
      <c r="OVL443" s="401"/>
      <c r="OVM443" s="401"/>
      <c r="OVN443" s="401"/>
      <c r="OVO443" s="401"/>
      <c r="OVP443" s="401"/>
      <c r="OVQ443" s="401"/>
      <c r="OVR443" s="401"/>
      <c r="OVS443" s="401"/>
      <c r="OVT443" s="401"/>
      <c r="OVU443" s="401"/>
      <c r="OVV443" s="401"/>
      <c r="OVW443" s="401"/>
      <c r="OVX443" s="401"/>
      <c r="OVY443" s="401"/>
      <c r="OVZ443" s="401"/>
      <c r="OWA443" s="401"/>
      <c r="OWB443" s="401"/>
      <c r="OWC443" s="401"/>
      <c r="OWD443" s="401"/>
      <c r="OWE443" s="401"/>
      <c r="OWF443" s="401"/>
      <c r="OWG443" s="401"/>
      <c r="OWH443" s="401"/>
      <c r="OWI443" s="401"/>
      <c r="OWJ443" s="401"/>
      <c r="OWK443" s="401"/>
      <c r="OWL443" s="401"/>
      <c r="OWM443" s="401"/>
      <c r="OWN443" s="401"/>
      <c r="OWO443" s="401"/>
      <c r="OWP443" s="401"/>
      <c r="OWQ443" s="401"/>
      <c r="OWR443" s="401"/>
      <c r="OWS443" s="401"/>
      <c r="OWT443" s="401"/>
      <c r="OWU443" s="401"/>
      <c r="OWV443" s="401"/>
      <c r="OWW443" s="401"/>
      <c r="OWX443" s="401"/>
      <c r="OWY443" s="401"/>
      <c r="OWZ443" s="401"/>
      <c r="OXA443" s="401"/>
      <c r="OXB443" s="401"/>
      <c r="OXC443" s="401"/>
      <c r="OXD443" s="401"/>
      <c r="OXE443" s="401"/>
      <c r="OXF443" s="401"/>
      <c r="OXG443" s="401"/>
      <c r="OXH443" s="401"/>
      <c r="OXI443" s="401"/>
      <c r="OXJ443" s="401"/>
      <c r="OXK443" s="401"/>
      <c r="OXL443" s="401"/>
      <c r="OXM443" s="401"/>
      <c r="OXN443" s="401"/>
      <c r="OXO443" s="401"/>
      <c r="OXP443" s="401"/>
      <c r="OXQ443" s="401"/>
      <c r="OXR443" s="401"/>
      <c r="OXS443" s="401"/>
      <c r="OXT443" s="401"/>
      <c r="OXU443" s="401"/>
      <c r="OXV443" s="401"/>
      <c r="OXW443" s="401"/>
      <c r="OXX443" s="401"/>
      <c r="OXY443" s="401"/>
      <c r="OXZ443" s="401"/>
      <c r="OYA443" s="401"/>
      <c r="OYB443" s="401"/>
      <c r="OYC443" s="401"/>
      <c r="OYD443" s="401"/>
      <c r="OYE443" s="401"/>
      <c r="OYF443" s="401"/>
      <c r="OYG443" s="401"/>
      <c r="OYH443" s="401"/>
      <c r="OYI443" s="401"/>
      <c r="OYJ443" s="401"/>
      <c r="OYK443" s="401"/>
      <c r="OYL443" s="401"/>
      <c r="OYM443" s="401"/>
      <c r="OYN443" s="401"/>
      <c r="OYO443" s="401"/>
      <c r="OYP443" s="401"/>
      <c r="OYQ443" s="401"/>
      <c r="OYR443" s="401"/>
      <c r="OYS443" s="401"/>
      <c r="OYT443" s="401"/>
      <c r="OYU443" s="401"/>
      <c r="OYV443" s="401"/>
      <c r="OYW443" s="401"/>
      <c r="OYX443" s="401"/>
      <c r="OYY443" s="401"/>
      <c r="OYZ443" s="401"/>
      <c r="OZA443" s="401"/>
      <c r="OZB443" s="401"/>
      <c r="OZC443" s="401"/>
      <c r="OZD443" s="401"/>
      <c r="OZE443" s="401"/>
      <c r="OZF443" s="401"/>
      <c r="OZG443" s="401"/>
      <c r="OZH443" s="401"/>
      <c r="OZI443" s="401"/>
      <c r="OZJ443" s="401"/>
      <c r="OZK443" s="401"/>
      <c r="OZL443" s="401"/>
      <c r="OZM443" s="401"/>
      <c r="OZN443" s="401"/>
      <c r="OZO443" s="401"/>
      <c r="OZP443" s="401"/>
      <c r="OZQ443" s="401"/>
      <c r="OZR443" s="401"/>
      <c r="OZS443" s="401"/>
      <c r="OZT443" s="401"/>
      <c r="OZU443" s="401"/>
      <c r="OZV443" s="401"/>
      <c r="OZW443" s="401"/>
      <c r="OZX443" s="401"/>
      <c r="OZY443" s="401"/>
      <c r="OZZ443" s="401"/>
      <c r="PAA443" s="401"/>
      <c r="PAB443" s="401"/>
      <c r="PAC443" s="401"/>
      <c r="PAD443" s="401"/>
      <c r="PAE443" s="401"/>
      <c r="PAF443" s="401"/>
      <c r="PAG443" s="401"/>
      <c r="PAH443" s="401"/>
      <c r="PAI443" s="401"/>
      <c r="PAJ443" s="401"/>
      <c r="PAK443" s="401"/>
      <c r="PAL443" s="401"/>
      <c r="PAM443" s="401"/>
      <c r="PAN443" s="401"/>
      <c r="PAO443" s="401"/>
      <c r="PAP443" s="401"/>
      <c r="PAQ443" s="401"/>
      <c r="PAR443" s="401"/>
      <c r="PAS443" s="401"/>
      <c r="PAT443" s="401"/>
      <c r="PAU443" s="401"/>
      <c r="PAV443" s="401"/>
      <c r="PAW443" s="401"/>
      <c r="PAX443" s="401"/>
      <c r="PAY443" s="401"/>
      <c r="PAZ443" s="401"/>
      <c r="PBA443" s="401"/>
      <c r="PBB443" s="401"/>
      <c r="PBC443" s="401"/>
      <c r="PBD443" s="401"/>
      <c r="PBE443" s="401"/>
      <c r="PBF443" s="401"/>
      <c r="PBG443" s="401"/>
      <c r="PBH443" s="401"/>
      <c r="PBI443" s="401"/>
      <c r="PBJ443" s="401"/>
      <c r="PBK443" s="401"/>
      <c r="PBL443" s="401"/>
      <c r="PBM443" s="401"/>
      <c r="PBN443" s="401"/>
      <c r="PBO443" s="401"/>
      <c r="PBP443" s="401"/>
      <c r="PBQ443" s="401"/>
      <c r="PBR443" s="401"/>
      <c r="PBS443" s="401"/>
      <c r="PBT443" s="401"/>
      <c r="PBU443" s="401"/>
      <c r="PBV443" s="401"/>
      <c r="PBW443" s="401"/>
      <c r="PBX443" s="401"/>
      <c r="PBY443" s="401"/>
      <c r="PBZ443" s="401"/>
      <c r="PCA443" s="401"/>
      <c r="PCB443" s="401"/>
      <c r="PCC443" s="401"/>
      <c r="PCD443" s="401"/>
      <c r="PCE443" s="401"/>
      <c r="PCF443" s="401"/>
      <c r="PCG443" s="401"/>
      <c r="PCH443" s="401"/>
      <c r="PCI443" s="401"/>
      <c r="PCJ443" s="401"/>
      <c r="PCK443" s="401"/>
      <c r="PCL443" s="401"/>
      <c r="PCM443" s="401"/>
      <c r="PCN443" s="401"/>
      <c r="PCO443" s="401"/>
      <c r="PCP443" s="401"/>
      <c r="PCQ443" s="401"/>
      <c r="PCR443" s="401"/>
      <c r="PCS443" s="401"/>
      <c r="PCT443" s="401"/>
      <c r="PCU443" s="401"/>
      <c r="PCV443" s="401"/>
      <c r="PCW443" s="401"/>
      <c r="PCX443" s="401"/>
      <c r="PCY443" s="401"/>
      <c r="PCZ443" s="401"/>
      <c r="PDA443" s="401"/>
      <c r="PDB443" s="401"/>
      <c r="PDC443" s="401"/>
      <c r="PDD443" s="401"/>
      <c r="PDE443" s="401"/>
      <c r="PDF443" s="401"/>
      <c r="PDG443" s="401"/>
      <c r="PDH443" s="401"/>
      <c r="PDI443" s="401"/>
      <c r="PDJ443" s="401"/>
      <c r="PDK443" s="401"/>
      <c r="PDL443" s="401"/>
      <c r="PDM443" s="401"/>
      <c r="PDN443" s="401"/>
      <c r="PDO443" s="401"/>
      <c r="PDP443" s="401"/>
      <c r="PDQ443" s="401"/>
      <c r="PDR443" s="401"/>
      <c r="PDS443" s="401"/>
      <c r="PDT443" s="401"/>
      <c r="PDU443" s="401"/>
      <c r="PDV443" s="401"/>
      <c r="PDW443" s="401"/>
      <c r="PDX443" s="401"/>
      <c r="PDY443" s="401"/>
      <c r="PDZ443" s="401"/>
      <c r="PEA443" s="401"/>
      <c r="PEB443" s="401"/>
      <c r="PEC443" s="401"/>
      <c r="PED443" s="401"/>
      <c r="PEE443" s="401"/>
      <c r="PEF443" s="401"/>
      <c r="PEG443" s="401"/>
      <c r="PEH443" s="401"/>
      <c r="PEI443" s="401"/>
      <c r="PEJ443" s="401"/>
      <c r="PEK443" s="401"/>
      <c r="PEL443" s="401"/>
      <c r="PEM443" s="401"/>
      <c r="PEN443" s="401"/>
      <c r="PEO443" s="401"/>
      <c r="PEP443" s="401"/>
      <c r="PEQ443" s="401"/>
      <c r="PER443" s="401"/>
      <c r="PES443" s="401"/>
      <c r="PET443" s="401"/>
      <c r="PEU443" s="401"/>
      <c r="PEV443" s="401"/>
      <c r="PEW443" s="401"/>
      <c r="PEX443" s="401"/>
      <c r="PEY443" s="401"/>
      <c r="PEZ443" s="401"/>
      <c r="PFA443" s="401"/>
      <c r="PFB443" s="401"/>
      <c r="PFC443" s="401"/>
      <c r="PFD443" s="401"/>
      <c r="PFE443" s="401"/>
      <c r="PFF443" s="401"/>
      <c r="PFG443" s="401"/>
      <c r="PFH443" s="401"/>
      <c r="PFI443" s="401"/>
      <c r="PFJ443" s="401"/>
      <c r="PFK443" s="401"/>
      <c r="PFL443" s="401"/>
      <c r="PFM443" s="401"/>
      <c r="PFN443" s="401"/>
      <c r="PFO443" s="401"/>
      <c r="PFP443" s="401"/>
      <c r="PFQ443" s="401"/>
      <c r="PFR443" s="401"/>
      <c r="PFS443" s="401"/>
      <c r="PFT443" s="401"/>
      <c r="PFU443" s="401"/>
      <c r="PFV443" s="401"/>
      <c r="PFW443" s="401"/>
      <c r="PFX443" s="401"/>
      <c r="PFY443" s="401"/>
      <c r="PFZ443" s="401"/>
      <c r="PGA443" s="401"/>
      <c r="PGB443" s="401"/>
      <c r="PGC443" s="401"/>
      <c r="PGD443" s="401"/>
      <c r="PGE443" s="401"/>
      <c r="PGF443" s="401"/>
      <c r="PGG443" s="401"/>
      <c r="PGH443" s="401"/>
      <c r="PGI443" s="401"/>
      <c r="PGJ443" s="401"/>
      <c r="PGK443" s="401"/>
      <c r="PGL443" s="401"/>
      <c r="PGM443" s="401"/>
      <c r="PGN443" s="401"/>
      <c r="PGO443" s="401"/>
      <c r="PGP443" s="401"/>
      <c r="PGQ443" s="401"/>
      <c r="PGR443" s="401"/>
      <c r="PGS443" s="401"/>
      <c r="PGT443" s="401"/>
      <c r="PGU443" s="401"/>
      <c r="PGV443" s="401"/>
      <c r="PGW443" s="401"/>
      <c r="PGX443" s="401"/>
      <c r="PGY443" s="401"/>
      <c r="PGZ443" s="401"/>
      <c r="PHA443" s="401"/>
      <c r="PHB443" s="401"/>
      <c r="PHC443" s="401"/>
      <c r="PHD443" s="401"/>
      <c r="PHE443" s="401"/>
      <c r="PHF443" s="401"/>
      <c r="PHG443" s="401"/>
      <c r="PHH443" s="401"/>
      <c r="PHI443" s="401"/>
      <c r="PHJ443" s="401"/>
      <c r="PHK443" s="401"/>
      <c r="PHL443" s="401"/>
      <c r="PHM443" s="401"/>
      <c r="PHN443" s="401"/>
      <c r="PHO443" s="401"/>
      <c r="PHP443" s="401"/>
      <c r="PHQ443" s="401"/>
      <c r="PHR443" s="401"/>
      <c r="PHS443" s="401"/>
      <c r="PHT443" s="401"/>
      <c r="PHU443" s="401"/>
      <c r="PHV443" s="401"/>
      <c r="PHW443" s="401"/>
      <c r="PHX443" s="401"/>
      <c r="PHY443" s="401"/>
      <c r="PHZ443" s="401"/>
      <c r="PIA443" s="401"/>
      <c r="PIB443" s="401"/>
      <c r="PIC443" s="401"/>
      <c r="PID443" s="401"/>
      <c r="PIE443" s="401"/>
      <c r="PIF443" s="401"/>
      <c r="PIG443" s="401"/>
      <c r="PIH443" s="401"/>
      <c r="PII443" s="401"/>
      <c r="PIJ443" s="401"/>
      <c r="PIK443" s="401"/>
      <c r="PIL443" s="401"/>
      <c r="PIM443" s="401"/>
      <c r="PIN443" s="401"/>
      <c r="PIO443" s="401"/>
      <c r="PIP443" s="401"/>
      <c r="PIQ443" s="401"/>
      <c r="PIR443" s="401"/>
      <c r="PIS443" s="401"/>
      <c r="PIT443" s="401"/>
      <c r="PIU443" s="401"/>
      <c r="PIV443" s="401"/>
      <c r="PIW443" s="401"/>
      <c r="PIX443" s="401"/>
      <c r="PIY443" s="401"/>
      <c r="PIZ443" s="401"/>
      <c r="PJA443" s="401"/>
      <c r="PJB443" s="401"/>
      <c r="PJC443" s="401"/>
      <c r="PJD443" s="401"/>
      <c r="PJE443" s="401"/>
      <c r="PJF443" s="401"/>
      <c r="PJG443" s="401"/>
      <c r="PJH443" s="401"/>
      <c r="PJI443" s="401"/>
      <c r="PJJ443" s="401"/>
      <c r="PJK443" s="401"/>
      <c r="PJL443" s="401"/>
      <c r="PJM443" s="401"/>
      <c r="PJN443" s="401"/>
      <c r="PJO443" s="401"/>
      <c r="PJP443" s="401"/>
      <c r="PJQ443" s="401"/>
      <c r="PJR443" s="401"/>
      <c r="PJS443" s="401"/>
      <c r="PJT443" s="401"/>
      <c r="PJU443" s="401"/>
      <c r="PJV443" s="401"/>
      <c r="PJW443" s="401"/>
      <c r="PJX443" s="401"/>
      <c r="PJY443" s="401"/>
      <c r="PJZ443" s="401"/>
      <c r="PKA443" s="401"/>
      <c r="PKB443" s="401"/>
      <c r="PKC443" s="401"/>
      <c r="PKD443" s="401"/>
      <c r="PKE443" s="401"/>
      <c r="PKF443" s="401"/>
      <c r="PKG443" s="401"/>
      <c r="PKH443" s="401"/>
      <c r="PKI443" s="401"/>
      <c r="PKJ443" s="401"/>
      <c r="PKK443" s="401"/>
      <c r="PKL443" s="401"/>
      <c r="PKM443" s="401"/>
      <c r="PKN443" s="401"/>
      <c r="PKO443" s="401"/>
      <c r="PKP443" s="401"/>
      <c r="PKQ443" s="401"/>
      <c r="PKR443" s="401"/>
      <c r="PKS443" s="401"/>
      <c r="PKT443" s="401"/>
      <c r="PKU443" s="401"/>
      <c r="PKV443" s="401"/>
      <c r="PKW443" s="401"/>
      <c r="PKX443" s="401"/>
      <c r="PKY443" s="401"/>
      <c r="PKZ443" s="401"/>
      <c r="PLA443" s="401"/>
      <c r="PLB443" s="401"/>
      <c r="PLC443" s="401"/>
      <c r="PLD443" s="401"/>
      <c r="PLE443" s="401"/>
      <c r="PLF443" s="401"/>
      <c r="PLG443" s="401"/>
      <c r="PLH443" s="401"/>
      <c r="PLI443" s="401"/>
      <c r="PLJ443" s="401"/>
      <c r="PLK443" s="401"/>
      <c r="PLL443" s="401"/>
      <c r="PLM443" s="401"/>
      <c r="PLN443" s="401"/>
      <c r="PLO443" s="401"/>
      <c r="PLP443" s="401"/>
      <c r="PLQ443" s="401"/>
      <c r="PLR443" s="401"/>
      <c r="PLS443" s="401"/>
      <c r="PLT443" s="401"/>
      <c r="PLU443" s="401"/>
      <c r="PLV443" s="401"/>
      <c r="PLW443" s="401"/>
      <c r="PLX443" s="401"/>
      <c r="PLY443" s="401"/>
      <c r="PLZ443" s="401"/>
      <c r="PMA443" s="401"/>
      <c r="PMB443" s="401"/>
      <c r="PMC443" s="401"/>
      <c r="PMD443" s="401"/>
      <c r="PME443" s="401"/>
      <c r="PMF443" s="401"/>
      <c r="PMG443" s="401"/>
      <c r="PMH443" s="401"/>
      <c r="PMI443" s="401"/>
      <c r="PMJ443" s="401"/>
      <c r="PMK443" s="401"/>
      <c r="PML443" s="401"/>
      <c r="PMM443" s="401"/>
      <c r="PMN443" s="401"/>
      <c r="PMO443" s="401"/>
      <c r="PMP443" s="401"/>
      <c r="PMQ443" s="401"/>
      <c r="PMR443" s="401"/>
      <c r="PMS443" s="401"/>
      <c r="PMT443" s="401"/>
      <c r="PMU443" s="401"/>
      <c r="PMV443" s="401"/>
      <c r="PMW443" s="401"/>
      <c r="PMX443" s="401"/>
      <c r="PMY443" s="401"/>
      <c r="PMZ443" s="401"/>
      <c r="PNA443" s="401"/>
      <c r="PNB443" s="401"/>
      <c r="PNC443" s="401"/>
      <c r="PND443" s="401"/>
      <c r="PNE443" s="401"/>
      <c r="PNF443" s="401"/>
      <c r="PNG443" s="401"/>
      <c r="PNH443" s="401"/>
      <c r="PNI443" s="401"/>
      <c r="PNJ443" s="401"/>
      <c r="PNK443" s="401"/>
      <c r="PNL443" s="401"/>
      <c r="PNM443" s="401"/>
      <c r="PNN443" s="401"/>
      <c r="PNO443" s="401"/>
      <c r="PNP443" s="401"/>
      <c r="PNQ443" s="401"/>
      <c r="PNR443" s="401"/>
      <c r="PNS443" s="401"/>
      <c r="PNT443" s="401"/>
      <c r="PNU443" s="401"/>
      <c r="PNV443" s="401"/>
      <c r="PNW443" s="401"/>
      <c r="PNX443" s="401"/>
      <c r="PNY443" s="401"/>
      <c r="PNZ443" s="401"/>
      <c r="POA443" s="401"/>
      <c r="POB443" s="401"/>
      <c r="POC443" s="401"/>
      <c r="POD443" s="401"/>
      <c r="POE443" s="401"/>
      <c r="POF443" s="401"/>
      <c r="POG443" s="401"/>
      <c r="POH443" s="401"/>
      <c r="POI443" s="401"/>
      <c r="POJ443" s="401"/>
      <c r="POK443" s="401"/>
      <c r="POL443" s="401"/>
      <c r="POM443" s="401"/>
      <c r="PON443" s="401"/>
      <c r="POO443" s="401"/>
      <c r="POP443" s="401"/>
      <c r="POQ443" s="401"/>
      <c r="POR443" s="401"/>
      <c r="POS443" s="401"/>
      <c r="POT443" s="401"/>
      <c r="POU443" s="401"/>
      <c r="POV443" s="401"/>
      <c r="POW443" s="401"/>
      <c r="POX443" s="401"/>
      <c r="POY443" s="401"/>
      <c r="POZ443" s="401"/>
      <c r="PPA443" s="401"/>
      <c r="PPB443" s="401"/>
      <c r="PPC443" s="401"/>
      <c r="PPD443" s="401"/>
      <c r="PPE443" s="401"/>
      <c r="PPF443" s="401"/>
      <c r="PPG443" s="401"/>
      <c r="PPH443" s="401"/>
      <c r="PPI443" s="401"/>
      <c r="PPJ443" s="401"/>
      <c r="PPK443" s="401"/>
      <c r="PPL443" s="401"/>
      <c r="PPM443" s="401"/>
      <c r="PPN443" s="401"/>
      <c r="PPO443" s="401"/>
      <c r="PPP443" s="401"/>
      <c r="PPQ443" s="401"/>
      <c r="PPR443" s="401"/>
      <c r="PPS443" s="401"/>
      <c r="PPT443" s="401"/>
      <c r="PPU443" s="401"/>
      <c r="PPV443" s="401"/>
      <c r="PPW443" s="401"/>
      <c r="PPX443" s="401"/>
      <c r="PPY443" s="401"/>
      <c r="PPZ443" s="401"/>
      <c r="PQA443" s="401"/>
      <c r="PQB443" s="401"/>
      <c r="PQC443" s="401"/>
      <c r="PQD443" s="401"/>
      <c r="PQE443" s="401"/>
      <c r="PQF443" s="401"/>
      <c r="PQG443" s="401"/>
      <c r="PQH443" s="401"/>
      <c r="PQI443" s="401"/>
      <c r="PQJ443" s="401"/>
      <c r="PQK443" s="401"/>
      <c r="PQL443" s="401"/>
      <c r="PQM443" s="401"/>
      <c r="PQN443" s="401"/>
      <c r="PQO443" s="401"/>
      <c r="PQP443" s="401"/>
      <c r="PQQ443" s="401"/>
      <c r="PQR443" s="401"/>
      <c r="PQS443" s="401"/>
      <c r="PQT443" s="401"/>
      <c r="PQU443" s="401"/>
      <c r="PQV443" s="401"/>
      <c r="PQW443" s="401"/>
      <c r="PQX443" s="401"/>
      <c r="PQY443" s="401"/>
      <c r="PQZ443" s="401"/>
      <c r="PRA443" s="401"/>
      <c r="PRB443" s="401"/>
      <c r="PRC443" s="401"/>
      <c r="PRD443" s="401"/>
      <c r="PRE443" s="401"/>
      <c r="PRF443" s="401"/>
      <c r="PRG443" s="401"/>
      <c r="PRH443" s="401"/>
      <c r="PRI443" s="401"/>
      <c r="PRJ443" s="401"/>
      <c r="PRK443" s="401"/>
      <c r="PRL443" s="401"/>
      <c r="PRM443" s="401"/>
      <c r="PRN443" s="401"/>
      <c r="PRO443" s="401"/>
      <c r="PRP443" s="401"/>
      <c r="PRQ443" s="401"/>
      <c r="PRR443" s="401"/>
      <c r="PRS443" s="401"/>
      <c r="PRT443" s="401"/>
      <c r="PRU443" s="401"/>
      <c r="PRV443" s="401"/>
      <c r="PRW443" s="401"/>
      <c r="PRX443" s="401"/>
      <c r="PRY443" s="401"/>
      <c r="PRZ443" s="401"/>
      <c r="PSA443" s="401"/>
      <c r="PSB443" s="401"/>
      <c r="PSC443" s="401"/>
      <c r="PSD443" s="401"/>
      <c r="PSE443" s="401"/>
      <c r="PSF443" s="401"/>
      <c r="PSG443" s="401"/>
      <c r="PSH443" s="401"/>
      <c r="PSI443" s="401"/>
      <c r="PSJ443" s="401"/>
      <c r="PSK443" s="401"/>
      <c r="PSL443" s="401"/>
      <c r="PSM443" s="401"/>
      <c r="PSN443" s="401"/>
      <c r="PSO443" s="401"/>
      <c r="PSP443" s="401"/>
      <c r="PSQ443" s="401"/>
      <c r="PSR443" s="401"/>
      <c r="PSS443" s="401"/>
      <c r="PST443" s="401"/>
      <c r="PSU443" s="401"/>
      <c r="PSV443" s="401"/>
      <c r="PSW443" s="401"/>
      <c r="PSX443" s="401"/>
      <c r="PSY443" s="401"/>
      <c r="PSZ443" s="401"/>
      <c r="PTA443" s="401"/>
      <c r="PTB443" s="401"/>
      <c r="PTC443" s="401"/>
      <c r="PTD443" s="401"/>
      <c r="PTE443" s="401"/>
      <c r="PTF443" s="401"/>
      <c r="PTG443" s="401"/>
      <c r="PTH443" s="401"/>
      <c r="PTI443" s="401"/>
      <c r="PTJ443" s="401"/>
      <c r="PTK443" s="401"/>
      <c r="PTL443" s="401"/>
      <c r="PTM443" s="401"/>
      <c r="PTN443" s="401"/>
      <c r="PTO443" s="401"/>
      <c r="PTP443" s="401"/>
      <c r="PTQ443" s="401"/>
      <c r="PTR443" s="401"/>
      <c r="PTS443" s="401"/>
      <c r="PTT443" s="401"/>
      <c r="PTU443" s="401"/>
      <c r="PTV443" s="401"/>
      <c r="PTW443" s="401"/>
      <c r="PTX443" s="401"/>
      <c r="PTY443" s="401"/>
      <c r="PTZ443" s="401"/>
      <c r="PUA443" s="401"/>
      <c r="PUB443" s="401"/>
      <c r="PUC443" s="401"/>
      <c r="PUD443" s="401"/>
      <c r="PUE443" s="401"/>
      <c r="PUF443" s="401"/>
      <c r="PUG443" s="401"/>
      <c r="PUH443" s="401"/>
      <c r="PUI443" s="401"/>
      <c r="PUJ443" s="401"/>
      <c r="PUK443" s="401"/>
      <c r="PUL443" s="401"/>
      <c r="PUM443" s="401"/>
      <c r="PUN443" s="401"/>
      <c r="PUO443" s="401"/>
      <c r="PUP443" s="401"/>
      <c r="PUQ443" s="401"/>
      <c r="PUR443" s="401"/>
      <c r="PUS443" s="401"/>
      <c r="PUT443" s="401"/>
      <c r="PUU443" s="401"/>
      <c r="PUV443" s="401"/>
      <c r="PUW443" s="401"/>
      <c r="PUX443" s="401"/>
      <c r="PUY443" s="401"/>
      <c r="PUZ443" s="401"/>
      <c r="PVA443" s="401"/>
      <c r="PVB443" s="401"/>
      <c r="PVC443" s="401"/>
      <c r="PVD443" s="401"/>
      <c r="PVE443" s="401"/>
      <c r="PVF443" s="401"/>
      <c r="PVG443" s="401"/>
      <c r="PVH443" s="401"/>
      <c r="PVI443" s="401"/>
      <c r="PVJ443" s="401"/>
      <c r="PVK443" s="401"/>
      <c r="PVL443" s="401"/>
      <c r="PVM443" s="401"/>
      <c r="PVN443" s="401"/>
      <c r="PVO443" s="401"/>
      <c r="PVP443" s="401"/>
      <c r="PVQ443" s="401"/>
      <c r="PVR443" s="401"/>
      <c r="PVS443" s="401"/>
      <c r="PVT443" s="401"/>
      <c r="PVU443" s="401"/>
      <c r="PVV443" s="401"/>
      <c r="PVW443" s="401"/>
      <c r="PVX443" s="401"/>
      <c r="PVY443" s="401"/>
      <c r="PVZ443" s="401"/>
      <c r="PWA443" s="401"/>
      <c r="PWB443" s="401"/>
      <c r="PWC443" s="401"/>
      <c r="PWD443" s="401"/>
      <c r="PWE443" s="401"/>
      <c r="PWF443" s="401"/>
      <c r="PWG443" s="401"/>
      <c r="PWH443" s="401"/>
      <c r="PWI443" s="401"/>
      <c r="PWJ443" s="401"/>
      <c r="PWK443" s="401"/>
      <c r="PWL443" s="401"/>
      <c r="PWM443" s="401"/>
      <c r="PWN443" s="401"/>
      <c r="PWO443" s="401"/>
      <c r="PWP443" s="401"/>
      <c r="PWQ443" s="401"/>
      <c r="PWR443" s="401"/>
      <c r="PWS443" s="401"/>
      <c r="PWT443" s="401"/>
      <c r="PWU443" s="401"/>
      <c r="PWV443" s="401"/>
      <c r="PWW443" s="401"/>
      <c r="PWX443" s="401"/>
      <c r="PWY443" s="401"/>
      <c r="PWZ443" s="401"/>
      <c r="PXA443" s="401"/>
      <c r="PXB443" s="401"/>
      <c r="PXC443" s="401"/>
      <c r="PXD443" s="401"/>
      <c r="PXE443" s="401"/>
      <c r="PXF443" s="401"/>
      <c r="PXG443" s="401"/>
      <c r="PXH443" s="401"/>
      <c r="PXI443" s="401"/>
      <c r="PXJ443" s="401"/>
      <c r="PXK443" s="401"/>
      <c r="PXL443" s="401"/>
      <c r="PXM443" s="401"/>
      <c r="PXN443" s="401"/>
      <c r="PXO443" s="401"/>
      <c r="PXP443" s="401"/>
      <c r="PXQ443" s="401"/>
      <c r="PXR443" s="401"/>
      <c r="PXS443" s="401"/>
      <c r="PXT443" s="401"/>
      <c r="PXU443" s="401"/>
      <c r="PXV443" s="401"/>
      <c r="PXW443" s="401"/>
      <c r="PXX443" s="401"/>
      <c r="PXY443" s="401"/>
      <c r="PXZ443" s="401"/>
      <c r="PYA443" s="401"/>
      <c r="PYB443" s="401"/>
      <c r="PYC443" s="401"/>
      <c r="PYD443" s="401"/>
      <c r="PYE443" s="401"/>
      <c r="PYF443" s="401"/>
      <c r="PYG443" s="401"/>
      <c r="PYH443" s="401"/>
      <c r="PYI443" s="401"/>
      <c r="PYJ443" s="401"/>
      <c r="PYK443" s="401"/>
      <c r="PYL443" s="401"/>
      <c r="PYM443" s="401"/>
      <c r="PYN443" s="401"/>
      <c r="PYO443" s="401"/>
      <c r="PYP443" s="401"/>
      <c r="PYQ443" s="401"/>
      <c r="PYR443" s="401"/>
      <c r="PYS443" s="401"/>
      <c r="PYT443" s="401"/>
      <c r="PYU443" s="401"/>
      <c r="PYV443" s="401"/>
      <c r="PYW443" s="401"/>
      <c r="PYX443" s="401"/>
      <c r="PYY443" s="401"/>
      <c r="PYZ443" s="401"/>
      <c r="PZA443" s="401"/>
      <c r="PZB443" s="401"/>
      <c r="PZC443" s="401"/>
      <c r="PZD443" s="401"/>
      <c r="PZE443" s="401"/>
      <c r="PZF443" s="401"/>
      <c r="PZG443" s="401"/>
      <c r="PZH443" s="401"/>
      <c r="PZI443" s="401"/>
      <c r="PZJ443" s="401"/>
      <c r="PZK443" s="401"/>
      <c r="PZL443" s="401"/>
      <c r="PZM443" s="401"/>
      <c r="PZN443" s="401"/>
      <c r="PZO443" s="401"/>
      <c r="PZP443" s="401"/>
      <c r="PZQ443" s="401"/>
      <c r="PZR443" s="401"/>
      <c r="PZS443" s="401"/>
      <c r="PZT443" s="401"/>
      <c r="PZU443" s="401"/>
      <c r="PZV443" s="401"/>
      <c r="PZW443" s="401"/>
      <c r="PZX443" s="401"/>
      <c r="PZY443" s="401"/>
      <c r="PZZ443" s="401"/>
      <c r="QAA443" s="401"/>
      <c r="QAB443" s="401"/>
      <c r="QAC443" s="401"/>
      <c r="QAD443" s="401"/>
      <c r="QAE443" s="401"/>
      <c r="QAF443" s="401"/>
      <c r="QAG443" s="401"/>
      <c r="QAH443" s="401"/>
      <c r="QAI443" s="401"/>
      <c r="QAJ443" s="401"/>
      <c r="QAK443" s="401"/>
      <c r="QAL443" s="401"/>
      <c r="QAM443" s="401"/>
      <c r="QAN443" s="401"/>
      <c r="QAO443" s="401"/>
      <c r="QAP443" s="401"/>
      <c r="QAQ443" s="401"/>
      <c r="QAR443" s="401"/>
      <c r="QAS443" s="401"/>
      <c r="QAT443" s="401"/>
      <c r="QAU443" s="401"/>
      <c r="QAV443" s="401"/>
      <c r="QAW443" s="401"/>
      <c r="QAX443" s="401"/>
      <c r="QAY443" s="401"/>
      <c r="QAZ443" s="401"/>
      <c r="QBA443" s="401"/>
      <c r="QBB443" s="401"/>
      <c r="QBC443" s="401"/>
      <c r="QBD443" s="401"/>
      <c r="QBE443" s="401"/>
      <c r="QBF443" s="401"/>
      <c r="QBG443" s="401"/>
      <c r="QBH443" s="401"/>
      <c r="QBI443" s="401"/>
      <c r="QBJ443" s="401"/>
      <c r="QBK443" s="401"/>
      <c r="QBL443" s="401"/>
      <c r="QBM443" s="401"/>
      <c r="QBN443" s="401"/>
      <c r="QBO443" s="401"/>
      <c r="QBP443" s="401"/>
      <c r="QBQ443" s="401"/>
      <c r="QBR443" s="401"/>
      <c r="QBS443" s="401"/>
      <c r="QBT443" s="401"/>
      <c r="QBU443" s="401"/>
      <c r="QBV443" s="401"/>
      <c r="QBW443" s="401"/>
      <c r="QBX443" s="401"/>
      <c r="QBY443" s="401"/>
      <c r="QBZ443" s="401"/>
      <c r="QCA443" s="401"/>
      <c r="QCB443" s="401"/>
      <c r="QCC443" s="401"/>
      <c r="QCD443" s="401"/>
      <c r="QCE443" s="401"/>
      <c r="QCF443" s="401"/>
      <c r="QCG443" s="401"/>
      <c r="QCH443" s="401"/>
      <c r="QCI443" s="401"/>
      <c r="QCJ443" s="401"/>
      <c r="QCK443" s="401"/>
      <c r="QCL443" s="401"/>
      <c r="QCM443" s="401"/>
      <c r="QCN443" s="401"/>
      <c r="QCO443" s="401"/>
      <c r="QCP443" s="401"/>
      <c r="QCQ443" s="401"/>
      <c r="QCR443" s="401"/>
      <c r="QCS443" s="401"/>
      <c r="QCT443" s="401"/>
      <c r="QCU443" s="401"/>
      <c r="QCV443" s="401"/>
      <c r="QCW443" s="401"/>
      <c r="QCX443" s="401"/>
      <c r="QCY443" s="401"/>
      <c r="QCZ443" s="401"/>
      <c r="QDA443" s="401"/>
      <c r="QDB443" s="401"/>
      <c r="QDC443" s="401"/>
      <c r="QDD443" s="401"/>
      <c r="QDE443" s="401"/>
      <c r="QDF443" s="401"/>
      <c r="QDG443" s="401"/>
      <c r="QDH443" s="401"/>
      <c r="QDI443" s="401"/>
      <c r="QDJ443" s="401"/>
      <c r="QDK443" s="401"/>
      <c r="QDL443" s="401"/>
      <c r="QDM443" s="401"/>
      <c r="QDN443" s="401"/>
      <c r="QDO443" s="401"/>
      <c r="QDP443" s="401"/>
      <c r="QDQ443" s="401"/>
      <c r="QDR443" s="401"/>
      <c r="QDS443" s="401"/>
      <c r="QDT443" s="401"/>
      <c r="QDU443" s="401"/>
      <c r="QDV443" s="401"/>
      <c r="QDW443" s="401"/>
      <c r="QDX443" s="401"/>
      <c r="QDY443" s="401"/>
      <c r="QDZ443" s="401"/>
      <c r="QEA443" s="401"/>
      <c r="QEB443" s="401"/>
      <c r="QEC443" s="401"/>
      <c r="QED443" s="401"/>
      <c r="QEE443" s="401"/>
      <c r="QEF443" s="401"/>
      <c r="QEG443" s="401"/>
      <c r="QEH443" s="401"/>
      <c r="QEI443" s="401"/>
      <c r="QEJ443" s="401"/>
      <c r="QEK443" s="401"/>
      <c r="QEL443" s="401"/>
      <c r="QEM443" s="401"/>
      <c r="QEN443" s="401"/>
      <c r="QEO443" s="401"/>
      <c r="QEP443" s="401"/>
      <c r="QEQ443" s="401"/>
      <c r="QER443" s="401"/>
      <c r="QES443" s="401"/>
      <c r="QET443" s="401"/>
      <c r="QEU443" s="401"/>
      <c r="QEV443" s="401"/>
      <c r="QEW443" s="401"/>
      <c r="QEX443" s="401"/>
      <c r="QEY443" s="401"/>
      <c r="QEZ443" s="401"/>
      <c r="QFA443" s="401"/>
      <c r="QFB443" s="401"/>
      <c r="QFC443" s="401"/>
      <c r="QFD443" s="401"/>
      <c r="QFE443" s="401"/>
      <c r="QFF443" s="401"/>
      <c r="QFG443" s="401"/>
      <c r="QFH443" s="401"/>
      <c r="QFI443" s="401"/>
      <c r="QFJ443" s="401"/>
      <c r="QFK443" s="401"/>
      <c r="QFL443" s="401"/>
      <c r="QFM443" s="401"/>
      <c r="QFN443" s="401"/>
      <c r="QFO443" s="401"/>
      <c r="QFP443" s="401"/>
      <c r="QFQ443" s="401"/>
      <c r="QFR443" s="401"/>
      <c r="QFS443" s="401"/>
      <c r="QFT443" s="401"/>
      <c r="QFU443" s="401"/>
      <c r="QFV443" s="401"/>
      <c r="QFW443" s="401"/>
      <c r="QFX443" s="401"/>
      <c r="QFY443" s="401"/>
      <c r="QFZ443" s="401"/>
      <c r="QGA443" s="401"/>
      <c r="QGB443" s="401"/>
      <c r="QGC443" s="401"/>
      <c r="QGD443" s="401"/>
      <c r="QGE443" s="401"/>
      <c r="QGF443" s="401"/>
      <c r="QGG443" s="401"/>
      <c r="QGH443" s="401"/>
      <c r="QGI443" s="401"/>
      <c r="QGJ443" s="401"/>
      <c r="QGK443" s="401"/>
      <c r="QGL443" s="401"/>
      <c r="QGM443" s="401"/>
      <c r="QGN443" s="401"/>
      <c r="QGO443" s="401"/>
      <c r="QGP443" s="401"/>
      <c r="QGQ443" s="401"/>
      <c r="QGR443" s="401"/>
      <c r="QGS443" s="401"/>
      <c r="QGT443" s="401"/>
      <c r="QGU443" s="401"/>
      <c r="QGV443" s="401"/>
      <c r="QGW443" s="401"/>
      <c r="QGX443" s="401"/>
      <c r="QGY443" s="401"/>
      <c r="QGZ443" s="401"/>
      <c r="QHA443" s="401"/>
      <c r="QHB443" s="401"/>
      <c r="QHC443" s="401"/>
      <c r="QHD443" s="401"/>
      <c r="QHE443" s="401"/>
      <c r="QHF443" s="401"/>
      <c r="QHG443" s="401"/>
      <c r="QHH443" s="401"/>
      <c r="QHI443" s="401"/>
      <c r="QHJ443" s="401"/>
      <c r="QHK443" s="401"/>
      <c r="QHL443" s="401"/>
      <c r="QHM443" s="401"/>
      <c r="QHN443" s="401"/>
      <c r="QHO443" s="401"/>
      <c r="QHP443" s="401"/>
      <c r="QHQ443" s="401"/>
      <c r="QHR443" s="401"/>
      <c r="QHS443" s="401"/>
      <c r="QHT443" s="401"/>
      <c r="QHU443" s="401"/>
      <c r="QHV443" s="401"/>
      <c r="QHW443" s="401"/>
      <c r="QHX443" s="401"/>
      <c r="QHY443" s="401"/>
      <c r="QHZ443" s="401"/>
      <c r="QIA443" s="401"/>
      <c r="QIB443" s="401"/>
      <c r="QIC443" s="401"/>
      <c r="QID443" s="401"/>
      <c r="QIE443" s="401"/>
      <c r="QIF443" s="401"/>
      <c r="QIG443" s="401"/>
      <c r="QIH443" s="401"/>
      <c r="QII443" s="401"/>
      <c r="QIJ443" s="401"/>
      <c r="QIK443" s="401"/>
      <c r="QIL443" s="401"/>
      <c r="QIM443" s="401"/>
      <c r="QIN443" s="401"/>
      <c r="QIO443" s="401"/>
      <c r="QIP443" s="401"/>
      <c r="QIQ443" s="401"/>
      <c r="QIR443" s="401"/>
      <c r="QIS443" s="401"/>
      <c r="QIT443" s="401"/>
      <c r="QIU443" s="401"/>
      <c r="QIV443" s="401"/>
      <c r="QIW443" s="401"/>
      <c r="QIX443" s="401"/>
      <c r="QIY443" s="401"/>
      <c r="QIZ443" s="401"/>
      <c r="QJA443" s="401"/>
      <c r="QJB443" s="401"/>
      <c r="QJC443" s="401"/>
      <c r="QJD443" s="401"/>
      <c r="QJE443" s="401"/>
      <c r="QJF443" s="401"/>
      <c r="QJG443" s="401"/>
      <c r="QJH443" s="401"/>
      <c r="QJI443" s="401"/>
      <c r="QJJ443" s="401"/>
      <c r="QJK443" s="401"/>
      <c r="QJL443" s="401"/>
      <c r="QJM443" s="401"/>
      <c r="QJN443" s="401"/>
      <c r="QJO443" s="401"/>
      <c r="QJP443" s="401"/>
      <c r="QJQ443" s="401"/>
      <c r="QJR443" s="401"/>
      <c r="QJS443" s="401"/>
      <c r="QJT443" s="401"/>
      <c r="QJU443" s="401"/>
      <c r="QJV443" s="401"/>
      <c r="QJW443" s="401"/>
      <c r="QJX443" s="401"/>
      <c r="QJY443" s="401"/>
      <c r="QJZ443" s="401"/>
      <c r="QKA443" s="401"/>
      <c r="QKB443" s="401"/>
      <c r="QKC443" s="401"/>
      <c r="QKD443" s="401"/>
      <c r="QKE443" s="401"/>
      <c r="QKF443" s="401"/>
      <c r="QKG443" s="401"/>
      <c r="QKH443" s="401"/>
      <c r="QKI443" s="401"/>
      <c r="QKJ443" s="401"/>
      <c r="QKK443" s="401"/>
      <c r="QKL443" s="401"/>
      <c r="QKM443" s="401"/>
      <c r="QKN443" s="401"/>
      <c r="QKO443" s="401"/>
      <c r="QKP443" s="401"/>
      <c r="QKQ443" s="401"/>
      <c r="QKR443" s="401"/>
      <c r="QKS443" s="401"/>
      <c r="QKT443" s="401"/>
      <c r="QKU443" s="401"/>
      <c r="QKV443" s="401"/>
      <c r="QKW443" s="401"/>
      <c r="QKX443" s="401"/>
      <c r="QKY443" s="401"/>
      <c r="QKZ443" s="401"/>
      <c r="QLA443" s="401"/>
      <c r="QLB443" s="401"/>
      <c r="QLC443" s="401"/>
      <c r="QLD443" s="401"/>
      <c r="QLE443" s="401"/>
      <c r="QLF443" s="401"/>
      <c r="QLG443" s="401"/>
      <c r="QLH443" s="401"/>
      <c r="QLI443" s="401"/>
      <c r="QLJ443" s="401"/>
      <c r="QLK443" s="401"/>
      <c r="QLL443" s="401"/>
      <c r="QLM443" s="401"/>
      <c r="QLN443" s="401"/>
      <c r="QLO443" s="401"/>
      <c r="QLP443" s="401"/>
      <c r="QLQ443" s="401"/>
      <c r="QLR443" s="401"/>
      <c r="QLS443" s="401"/>
      <c r="QLT443" s="401"/>
      <c r="QLU443" s="401"/>
      <c r="QLV443" s="401"/>
      <c r="QLW443" s="401"/>
      <c r="QLX443" s="401"/>
      <c r="QLY443" s="401"/>
      <c r="QLZ443" s="401"/>
      <c r="QMA443" s="401"/>
      <c r="QMB443" s="401"/>
      <c r="QMC443" s="401"/>
      <c r="QMD443" s="401"/>
      <c r="QME443" s="401"/>
      <c r="QMF443" s="401"/>
      <c r="QMG443" s="401"/>
      <c r="QMH443" s="401"/>
      <c r="QMI443" s="401"/>
      <c r="QMJ443" s="401"/>
      <c r="QMK443" s="401"/>
      <c r="QML443" s="401"/>
      <c r="QMM443" s="401"/>
      <c r="QMN443" s="401"/>
      <c r="QMO443" s="401"/>
      <c r="QMP443" s="401"/>
      <c r="QMQ443" s="401"/>
      <c r="QMR443" s="401"/>
      <c r="QMS443" s="401"/>
      <c r="QMT443" s="401"/>
      <c r="QMU443" s="401"/>
      <c r="QMV443" s="401"/>
      <c r="QMW443" s="401"/>
      <c r="QMX443" s="401"/>
      <c r="QMY443" s="401"/>
      <c r="QMZ443" s="401"/>
      <c r="QNA443" s="401"/>
      <c r="QNB443" s="401"/>
      <c r="QNC443" s="401"/>
      <c r="QND443" s="401"/>
      <c r="QNE443" s="401"/>
      <c r="QNF443" s="401"/>
      <c r="QNG443" s="401"/>
      <c r="QNH443" s="401"/>
      <c r="QNI443" s="401"/>
      <c r="QNJ443" s="401"/>
      <c r="QNK443" s="401"/>
      <c r="QNL443" s="401"/>
      <c r="QNM443" s="401"/>
      <c r="QNN443" s="401"/>
      <c r="QNO443" s="401"/>
      <c r="QNP443" s="401"/>
      <c r="QNQ443" s="401"/>
      <c r="QNR443" s="401"/>
      <c r="QNS443" s="401"/>
      <c r="QNT443" s="401"/>
      <c r="QNU443" s="401"/>
      <c r="QNV443" s="401"/>
      <c r="QNW443" s="401"/>
      <c r="QNX443" s="401"/>
      <c r="QNY443" s="401"/>
      <c r="QNZ443" s="401"/>
      <c r="QOA443" s="401"/>
      <c r="QOB443" s="401"/>
      <c r="QOC443" s="401"/>
      <c r="QOD443" s="401"/>
      <c r="QOE443" s="401"/>
      <c r="QOF443" s="401"/>
      <c r="QOG443" s="401"/>
      <c r="QOH443" s="401"/>
      <c r="QOI443" s="401"/>
      <c r="QOJ443" s="401"/>
      <c r="QOK443" s="401"/>
      <c r="QOL443" s="401"/>
      <c r="QOM443" s="401"/>
      <c r="QON443" s="401"/>
      <c r="QOO443" s="401"/>
      <c r="QOP443" s="401"/>
      <c r="QOQ443" s="401"/>
      <c r="QOR443" s="401"/>
      <c r="QOS443" s="401"/>
      <c r="QOT443" s="401"/>
      <c r="QOU443" s="401"/>
      <c r="QOV443" s="401"/>
      <c r="QOW443" s="401"/>
      <c r="QOX443" s="401"/>
      <c r="QOY443" s="401"/>
      <c r="QOZ443" s="401"/>
      <c r="QPA443" s="401"/>
      <c r="QPB443" s="401"/>
      <c r="QPC443" s="401"/>
      <c r="QPD443" s="401"/>
      <c r="QPE443" s="401"/>
      <c r="QPF443" s="401"/>
      <c r="QPG443" s="401"/>
      <c r="QPH443" s="401"/>
      <c r="QPI443" s="401"/>
      <c r="QPJ443" s="401"/>
      <c r="QPK443" s="401"/>
      <c r="QPL443" s="401"/>
      <c r="QPM443" s="401"/>
      <c r="QPN443" s="401"/>
      <c r="QPO443" s="401"/>
      <c r="QPP443" s="401"/>
      <c r="QPQ443" s="401"/>
      <c r="QPR443" s="401"/>
      <c r="QPS443" s="401"/>
      <c r="QPT443" s="401"/>
      <c r="QPU443" s="401"/>
      <c r="QPV443" s="401"/>
      <c r="QPW443" s="401"/>
      <c r="QPX443" s="401"/>
      <c r="QPY443" s="401"/>
      <c r="QPZ443" s="401"/>
      <c r="QQA443" s="401"/>
      <c r="QQB443" s="401"/>
      <c r="QQC443" s="401"/>
      <c r="QQD443" s="401"/>
      <c r="QQE443" s="401"/>
      <c r="QQF443" s="401"/>
      <c r="QQG443" s="401"/>
      <c r="QQH443" s="401"/>
      <c r="QQI443" s="401"/>
      <c r="QQJ443" s="401"/>
      <c r="QQK443" s="401"/>
      <c r="QQL443" s="401"/>
      <c r="QQM443" s="401"/>
      <c r="QQN443" s="401"/>
      <c r="QQO443" s="401"/>
      <c r="QQP443" s="401"/>
      <c r="QQQ443" s="401"/>
      <c r="QQR443" s="401"/>
      <c r="QQS443" s="401"/>
      <c r="QQT443" s="401"/>
      <c r="QQU443" s="401"/>
      <c r="QQV443" s="401"/>
      <c r="QQW443" s="401"/>
      <c r="QQX443" s="401"/>
      <c r="QQY443" s="401"/>
      <c r="QQZ443" s="401"/>
      <c r="QRA443" s="401"/>
      <c r="QRB443" s="401"/>
      <c r="QRC443" s="401"/>
      <c r="QRD443" s="401"/>
      <c r="QRE443" s="401"/>
      <c r="QRF443" s="401"/>
      <c r="QRG443" s="401"/>
      <c r="QRH443" s="401"/>
      <c r="QRI443" s="401"/>
      <c r="QRJ443" s="401"/>
      <c r="QRK443" s="401"/>
      <c r="QRL443" s="401"/>
      <c r="QRM443" s="401"/>
      <c r="QRN443" s="401"/>
      <c r="QRO443" s="401"/>
      <c r="QRP443" s="401"/>
      <c r="QRQ443" s="401"/>
      <c r="QRR443" s="401"/>
      <c r="QRS443" s="401"/>
      <c r="QRT443" s="401"/>
      <c r="QRU443" s="401"/>
      <c r="QRV443" s="401"/>
      <c r="QRW443" s="401"/>
      <c r="QRX443" s="401"/>
      <c r="QRY443" s="401"/>
      <c r="QRZ443" s="401"/>
      <c r="QSA443" s="401"/>
      <c r="QSB443" s="401"/>
      <c r="QSC443" s="401"/>
      <c r="QSD443" s="401"/>
      <c r="QSE443" s="401"/>
      <c r="QSF443" s="401"/>
      <c r="QSG443" s="401"/>
      <c r="QSH443" s="401"/>
      <c r="QSI443" s="401"/>
      <c r="QSJ443" s="401"/>
      <c r="QSK443" s="401"/>
      <c r="QSL443" s="401"/>
      <c r="QSM443" s="401"/>
      <c r="QSN443" s="401"/>
      <c r="QSO443" s="401"/>
      <c r="QSP443" s="401"/>
      <c r="QSQ443" s="401"/>
      <c r="QSR443" s="401"/>
      <c r="QSS443" s="401"/>
      <c r="QST443" s="401"/>
      <c r="QSU443" s="401"/>
      <c r="QSV443" s="401"/>
      <c r="QSW443" s="401"/>
      <c r="QSX443" s="401"/>
      <c r="QSY443" s="401"/>
      <c r="QSZ443" s="401"/>
      <c r="QTA443" s="401"/>
      <c r="QTB443" s="401"/>
      <c r="QTC443" s="401"/>
      <c r="QTD443" s="401"/>
      <c r="QTE443" s="401"/>
      <c r="QTF443" s="401"/>
      <c r="QTG443" s="401"/>
      <c r="QTH443" s="401"/>
      <c r="QTI443" s="401"/>
      <c r="QTJ443" s="401"/>
      <c r="QTK443" s="401"/>
      <c r="QTL443" s="401"/>
      <c r="QTM443" s="401"/>
      <c r="QTN443" s="401"/>
      <c r="QTO443" s="401"/>
      <c r="QTP443" s="401"/>
      <c r="QTQ443" s="401"/>
      <c r="QTR443" s="401"/>
      <c r="QTS443" s="401"/>
      <c r="QTT443" s="401"/>
      <c r="QTU443" s="401"/>
      <c r="QTV443" s="401"/>
      <c r="QTW443" s="401"/>
      <c r="QTX443" s="401"/>
      <c r="QTY443" s="401"/>
      <c r="QTZ443" s="401"/>
      <c r="QUA443" s="401"/>
      <c r="QUB443" s="401"/>
      <c r="QUC443" s="401"/>
      <c r="QUD443" s="401"/>
      <c r="QUE443" s="401"/>
      <c r="QUF443" s="401"/>
      <c r="QUG443" s="401"/>
      <c r="QUH443" s="401"/>
      <c r="QUI443" s="401"/>
      <c r="QUJ443" s="401"/>
      <c r="QUK443" s="401"/>
      <c r="QUL443" s="401"/>
      <c r="QUM443" s="401"/>
      <c r="QUN443" s="401"/>
      <c r="QUO443" s="401"/>
      <c r="QUP443" s="401"/>
      <c r="QUQ443" s="401"/>
      <c r="QUR443" s="401"/>
      <c r="QUS443" s="401"/>
      <c r="QUT443" s="401"/>
      <c r="QUU443" s="401"/>
      <c r="QUV443" s="401"/>
      <c r="QUW443" s="401"/>
      <c r="QUX443" s="401"/>
      <c r="QUY443" s="401"/>
      <c r="QUZ443" s="401"/>
      <c r="QVA443" s="401"/>
      <c r="QVB443" s="401"/>
      <c r="QVC443" s="401"/>
      <c r="QVD443" s="401"/>
      <c r="QVE443" s="401"/>
      <c r="QVF443" s="401"/>
      <c r="QVG443" s="401"/>
      <c r="QVH443" s="401"/>
      <c r="QVI443" s="401"/>
      <c r="QVJ443" s="401"/>
      <c r="QVK443" s="401"/>
      <c r="QVL443" s="401"/>
      <c r="QVM443" s="401"/>
      <c r="QVN443" s="401"/>
      <c r="QVO443" s="401"/>
      <c r="QVP443" s="401"/>
      <c r="QVQ443" s="401"/>
      <c r="QVR443" s="401"/>
      <c r="QVS443" s="401"/>
      <c r="QVT443" s="401"/>
      <c r="QVU443" s="401"/>
      <c r="QVV443" s="401"/>
      <c r="QVW443" s="401"/>
      <c r="QVX443" s="401"/>
      <c r="QVY443" s="401"/>
      <c r="QVZ443" s="401"/>
      <c r="QWA443" s="401"/>
      <c r="QWB443" s="401"/>
      <c r="QWC443" s="401"/>
      <c r="QWD443" s="401"/>
      <c r="QWE443" s="401"/>
      <c r="QWF443" s="401"/>
      <c r="QWG443" s="401"/>
      <c r="QWH443" s="401"/>
      <c r="QWI443" s="401"/>
      <c r="QWJ443" s="401"/>
      <c r="QWK443" s="401"/>
      <c r="QWL443" s="401"/>
      <c r="QWM443" s="401"/>
      <c r="QWN443" s="401"/>
      <c r="QWO443" s="401"/>
      <c r="QWP443" s="401"/>
      <c r="QWQ443" s="401"/>
      <c r="QWR443" s="401"/>
      <c r="QWS443" s="401"/>
      <c r="QWT443" s="401"/>
      <c r="QWU443" s="401"/>
      <c r="QWV443" s="401"/>
      <c r="QWW443" s="401"/>
      <c r="QWX443" s="401"/>
      <c r="QWY443" s="401"/>
      <c r="QWZ443" s="401"/>
      <c r="QXA443" s="401"/>
      <c r="QXB443" s="401"/>
      <c r="QXC443" s="401"/>
      <c r="QXD443" s="401"/>
      <c r="QXE443" s="401"/>
      <c r="QXF443" s="401"/>
      <c r="QXG443" s="401"/>
      <c r="QXH443" s="401"/>
      <c r="QXI443" s="401"/>
      <c r="QXJ443" s="401"/>
      <c r="QXK443" s="401"/>
      <c r="QXL443" s="401"/>
      <c r="QXM443" s="401"/>
      <c r="QXN443" s="401"/>
      <c r="QXO443" s="401"/>
      <c r="QXP443" s="401"/>
      <c r="QXQ443" s="401"/>
      <c r="QXR443" s="401"/>
      <c r="QXS443" s="401"/>
      <c r="QXT443" s="401"/>
      <c r="QXU443" s="401"/>
      <c r="QXV443" s="401"/>
      <c r="QXW443" s="401"/>
      <c r="QXX443" s="401"/>
      <c r="QXY443" s="401"/>
      <c r="QXZ443" s="401"/>
      <c r="QYA443" s="401"/>
      <c r="QYB443" s="401"/>
      <c r="QYC443" s="401"/>
      <c r="QYD443" s="401"/>
      <c r="QYE443" s="401"/>
      <c r="QYF443" s="401"/>
      <c r="QYG443" s="401"/>
      <c r="QYH443" s="401"/>
      <c r="QYI443" s="401"/>
      <c r="QYJ443" s="401"/>
      <c r="QYK443" s="401"/>
      <c r="QYL443" s="401"/>
      <c r="QYM443" s="401"/>
      <c r="QYN443" s="401"/>
      <c r="QYO443" s="401"/>
      <c r="QYP443" s="401"/>
      <c r="QYQ443" s="401"/>
      <c r="QYR443" s="401"/>
      <c r="QYS443" s="401"/>
      <c r="QYT443" s="401"/>
      <c r="QYU443" s="401"/>
      <c r="QYV443" s="401"/>
      <c r="QYW443" s="401"/>
      <c r="QYX443" s="401"/>
      <c r="QYY443" s="401"/>
      <c r="QYZ443" s="401"/>
      <c r="QZA443" s="401"/>
      <c r="QZB443" s="401"/>
      <c r="QZC443" s="401"/>
      <c r="QZD443" s="401"/>
      <c r="QZE443" s="401"/>
      <c r="QZF443" s="401"/>
      <c r="QZG443" s="401"/>
      <c r="QZH443" s="401"/>
      <c r="QZI443" s="401"/>
      <c r="QZJ443" s="401"/>
      <c r="QZK443" s="401"/>
      <c r="QZL443" s="401"/>
      <c r="QZM443" s="401"/>
      <c r="QZN443" s="401"/>
      <c r="QZO443" s="401"/>
      <c r="QZP443" s="401"/>
      <c r="QZQ443" s="401"/>
      <c r="QZR443" s="401"/>
      <c r="QZS443" s="401"/>
      <c r="QZT443" s="401"/>
      <c r="QZU443" s="401"/>
      <c r="QZV443" s="401"/>
      <c r="QZW443" s="401"/>
      <c r="QZX443" s="401"/>
      <c r="QZY443" s="401"/>
      <c r="QZZ443" s="401"/>
      <c r="RAA443" s="401"/>
      <c r="RAB443" s="401"/>
      <c r="RAC443" s="401"/>
      <c r="RAD443" s="401"/>
      <c r="RAE443" s="401"/>
      <c r="RAF443" s="401"/>
      <c r="RAG443" s="401"/>
      <c r="RAH443" s="401"/>
      <c r="RAI443" s="401"/>
      <c r="RAJ443" s="401"/>
      <c r="RAK443" s="401"/>
      <c r="RAL443" s="401"/>
      <c r="RAM443" s="401"/>
      <c r="RAN443" s="401"/>
      <c r="RAO443" s="401"/>
      <c r="RAP443" s="401"/>
      <c r="RAQ443" s="401"/>
      <c r="RAR443" s="401"/>
      <c r="RAS443" s="401"/>
      <c r="RAT443" s="401"/>
      <c r="RAU443" s="401"/>
      <c r="RAV443" s="401"/>
      <c r="RAW443" s="401"/>
      <c r="RAX443" s="401"/>
      <c r="RAY443" s="401"/>
      <c r="RAZ443" s="401"/>
      <c r="RBA443" s="401"/>
      <c r="RBB443" s="401"/>
      <c r="RBC443" s="401"/>
      <c r="RBD443" s="401"/>
      <c r="RBE443" s="401"/>
      <c r="RBF443" s="401"/>
      <c r="RBG443" s="401"/>
      <c r="RBH443" s="401"/>
      <c r="RBI443" s="401"/>
      <c r="RBJ443" s="401"/>
      <c r="RBK443" s="401"/>
      <c r="RBL443" s="401"/>
      <c r="RBM443" s="401"/>
      <c r="RBN443" s="401"/>
      <c r="RBO443" s="401"/>
      <c r="RBP443" s="401"/>
      <c r="RBQ443" s="401"/>
      <c r="RBR443" s="401"/>
      <c r="RBS443" s="401"/>
      <c r="RBT443" s="401"/>
      <c r="RBU443" s="401"/>
      <c r="RBV443" s="401"/>
      <c r="RBW443" s="401"/>
      <c r="RBX443" s="401"/>
      <c r="RBY443" s="401"/>
      <c r="RBZ443" s="401"/>
      <c r="RCA443" s="401"/>
      <c r="RCB443" s="401"/>
      <c r="RCC443" s="401"/>
      <c r="RCD443" s="401"/>
      <c r="RCE443" s="401"/>
      <c r="RCF443" s="401"/>
      <c r="RCG443" s="401"/>
      <c r="RCH443" s="401"/>
      <c r="RCI443" s="401"/>
      <c r="RCJ443" s="401"/>
      <c r="RCK443" s="401"/>
      <c r="RCL443" s="401"/>
      <c r="RCM443" s="401"/>
      <c r="RCN443" s="401"/>
      <c r="RCO443" s="401"/>
      <c r="RCP443" s="401"/>
      <c r="RCQ443" s="401"/>
      <c r="RCR443" s="401"/>
      <c r="RCS443" s="401"/>
      <c r="RCT443" s="401"/>
      <c r="RCU443" s="401"/>
      <c r="RCV443" s="401"/>
      <c r="RCW443" s="401"/>
      <c r="RCX443" s="401"/>
      <c r="RCY443" s="401"/>
      <c r="RCZ443" s="401"/>
      <c r="RDA443" s="401"/>
      <c r="RDB443" s="401"/>
      <c r="RDC443" s="401"/>
      <c r="RDD443" s="401"/>
      <c r="RDE443" s="401"/>
      <c r="RDF443" s="401"/>
      <c r="RDG443" s="401"/>
      <c r="RDH443" s="401"/>
      <c r="RDI443" s="401"/>
      <c r="RDJ443" s="401"/>
      <c r="RDK443" s="401"/>
      <c r="RDL443" s="401"/>
      <c r="RDM443" s="401"/>
      <c r="RDN443" s="401"/>
      <c r="RDO443" s="401"/>
      <c r="RDP443" s="401"/>
      <c r="RDQ443" s="401"/>
      <c r="RDR443" s="401"/>
      <c r="RDS443" s="401"/>
      <c r="RDT443" s="401"/>
      <c r="RDU443" s="401"/>
      <c r="RDV443" s="401"/>
      <c r="RDW443" s="401"/>
      <c r="RDX443" s="401"/>
      <c r="RDY443" s="401"/>
      <c r="RDZ443" s="401"/>
      <c r="REA443" s="401"/>
      <c r="REB443" s="401"/>
      <c r="REC443" s="401"/>
      <c r="RED443" s="401"/>
      <c r="REE443" s="401"/>
      <c r="REF443" s="401"/>
      <c r="REG443" s="401"/>
      <c r="REH443" s="401"/>
      <c r="REI443" s="401"/>
      <c r="REJ443" s="401"/>
      <c r="REK443" s="401"/>
      <c r="REL443" s="401"/>
      <c r="REM443" s="401"/>
      <c r="REN443" s="401"/>
      <c r="REO443" s="401"/>
      <c r="REP443" s="401"/>
      <c r="REQ443" s="401"/>
      <c r="RER443" s="401"/>
      <c r="RES443" s="401"/>
      <c r="RET443" s="401"/>
      <c r="REU443" s="401"/>
      <c r="REV443" s="401"/>
      <c r="REW443" s="401"/>
      <c r="REX443" s="401"/>
      <c r="REY443" s="401"/>
      <c r="REZ443" s="401"/>
      <c r="RFA443" s="401"/>
      <c r="RFB443" s="401"/>
      <c r="RFC443" s="401"/>
      <c r="RFD443" s="401"/>
      <c r="RFE443" s="401"/>
      <c r="RFF443" s="401"/>
      <c r="RFG443" s="401"/>
      <c r="RFH443" s="401"/>
      <c r="RFI443" s="401"/>
      <c r="RFJ443" s="401"/>
      <c r="RFK443" s="401"/>
      <c r="RFL443" s="401"/>
      <c r="RFM443" s="401"/>
      <c r="RFN443" s="401"/>
      <c r="RFO443" s="401"/>
      <c r="RFP443" s="401"/>
      <c r="RFQ443" s="401"/>
      <c r="RFR443" s="401"/>
      <c r="RFS443" s="401"/>
      <c r="RFT443" s="401"/>
      <c r="RFU443" s="401"/>
      <c r="RFV443" s="401"/>
      <c r="RFW443" s="401"/>
      <c r="RFX443" s="401"/>
      <c r="RFY443" s="401"/>
      <c r="RFZ443" s="401"/>
      <c r="RGA443" s="401"/>
      <c r="RGB443" s="401"/>
      <c r="RGC443" s="401"/>
      <c r="RGD443" s="401"/>
      <c r="RGE443" s="401"/>
      <c r="RGF443" s="401"/>
      <c r="RGG443" s="401"/>
      <c r="RGH443" s="401"/>
      <c r="RGI443" s="401"/>
      <c r="RGJ443" s="401"/>
      <c r="RGK443" s="401"/>
      <c r="RGL443" s="401"/>
      <c r="RGM443" s="401"/>
      <c r="RGN443" s="401"/>
      <c r="RGO443" s="401"/>
      <c r="RGP443" s="401"/>
      <c r="RGQ443" s="401"/>
      <c r="RGR443" s="401"/>
      <c r="RGS443" s="401"/>
      <c r="RGT443" s="401"/>
      <c r="RGU443" s="401"/>
      <c r="RGV443" s="401"/>
      <c r="RGW443" s="401"/>
      <c r="RGX443" s="401"/>
      <c r="RGY443" s="401"/>
      <c r="RGZ443" s="401"/>
      <c r="RHA443" s="401"/>
      <c r="RHB443" s="401"/>
      <c r="RHC443" s="401"/>
      <c r="RHD443" s="401"/>
      <c r="RHE443" s="401"/>
      <c r="RHF443" s="401"/>
      <c r="RHG443" s="401"/>
      <c r="RHH443" s="401"/>
      <c r="RHI443" s="401"/>
      <c r="RHJ443" s="401"/>
      <c r="RHK443" s="401"/>
      <c r="RHL443" s="401"/>
      <c r="RHM443" s="401"/>
      <c r="RHN443" s="401"/>
      <c r="RHO443" s="401"/>
      <c r="RHP443" s="401"/>
      <c r="RHQ443" s="401"/>
      <c r="RHR443" s="401"/>
      <c r="RHS443" s="401"/>
      <c r="RHT443" s="401"/>
      <c r="RHU443" s="401"/>
      <c r="RHV443" s="401"/>
      <c r="RHW443" s="401"/>
      <c r="RHX443" s="401"/>
      <c r="RHY443" s="401"/>
      <c r="RHZ443" s="401"/>
      <c r="RIA443" s="401"/>
      <c r="RIB443" s="401"/>
      <c r="RIC443" s="401"/>
      <c r="RID443" s="401"/>
      <c r="RIE443" s="401"/>
      <c r="RIF443" s="401"/>
      <c r="RIG443" s="401"/>
      <c r="RIH443" s="401"/>
      <c r="RII443" s="401"/>
      <c r="RIJ443" s="401"/>
      <c r="RIK443" s="401"/>
      <c r="RIL443" s="401"/>
      <c r="RIM443" s="401"/>
      <c r="RIN443" s="401"/>
      <c r="RIO443" s="401"/>
      <c r="RIP443" s="401"/>
      <c r="RIQ443" s="401"/>
      <c r="RIR443" s="401"/>
      <c r="RIS443" s="401"/>
      <c r="RIT443" s="401"/>
      <c r="RIU443" s="401"/>
      <c r="RIV443" s="401"/>
      <c r="RIW443" s="401"/>
      <c r="RIX443" s="401"/>
      <c r="RIY443" s="401"/>
      <c r="RIZ443" s="401"/>
      <c r="RJA443" s="401"/>
      <c r="RJB443" s="401"/>
      <c r="RJC443" s="401"/>
      <c r="RJD443" s="401"/>
      <c r="RJE443" s="401"/>
      <c r="RJF443" s="401"/>
      <c r="RJG443" s="401"/>
      <c r="RJH443" s="401"/>
      <c r="RJI443" s="401"/>
      <c r="RJJ443" s="401"/>
      <c r="RJK443" s="401"/>
      <c r="RJL443" s="401"/>
      <c r="RJM443" s="401"/>
      <c r="RJN443" s="401"/>
      <c r="RJO443" s="401"/>
      <c r="RJP443" s="401"/>
      <c r="RJQ443" s="401"/>
      <c r="RJR443" s="401"/>
      <c r="RJS443" s="401"/>
      <c r="RJT443" s="401"/>
      <c r="RJU443" s="401"/>
      <c r="RJV443" s="401"/>
      <c r="RJW443" s="401"/>
      <c r="RJX443" s="401"/>
      <c r="RJY443" s="401"/>
      <c r="RJZ443" s="401"/>
      <c r="RKA443" s="401"/>
      <c r="RKB443" s="401"/>
      <c r="RKC443" s="401"/>
      <c r="RKD443" s="401"/>
      <c r="RKE443" s="401"/>
      <c r="RKF443" s="401"/>
      <c r="RKG443" s="401"/>
      <c r="RKH443" s="401"/>
      <c r="RKI443" s="401"/>
      <c r="RKJ443" s="401"/>
      <c r="RKK443" s="401"/>
      <c r="RKL443" s="401"/>
      <c r="RKM443" s="401"/>
      <c r="RKN443" s="401"/>
      <c r="RKO443" s="401"/>
      <c r="RKP443" s="401"/>
      <c r="RKQ443" s="401"/>
      <c r="RKR443" s="401"/>
      <c r="RKS443" s="401"/>
      <c r="RKT443" s="401"/>
      <c r="RKU443" s="401"/>
      <c r="RKV443" s="401"/>
      <c r="RKW443" s="401"/>
      <c r="RKX443" s="401"/>
      <c r="RKY443" s="401"/>
      <c r="RKZ443" s="401"/>
      <c r="RLA443" s="401"/>
      <c r="RLB443" s="401"/>
      <c r="RLC443" s="401"/>
      <c r="RLD443" s="401"/>
      <c r="RLE443" s="401"/>
      <c r="RLF443" s="401"/>
      <c r="RLG443" s="401"/>
      <c r="RLH443" s="401"/>
      <c r="RLI443" s="401"/>
      <c r="RLJ443" s="401"/>
      <c r="RLK443" s="401"/>
      <c r="RLL443" s="401"/>
      <c r="RLM443" s="401"/>
      <c r="RLN443" s="401"/>
      <c r="RLO443" s="401"/>
      <c r="RLP443" s="401"/>
      <c r="RLQ443" s="401"/>
      <c r="RLR443" s="401"/>
      <c r="RLS443" s="401"/>
      <c r="RLT443" s="401"/>
      <c r="RLU443" s="401"/>
      <c r="RLV443" s="401"/>
      <c r="RLW443" s="401"/>
      <c r="RLX443" s="401"/>
      <c r="RLY443" s="401"/>
      <c r="RLZ443" s="401"/>
      <c r="RMA443" s="401"/>
      <c r="RMB443" s="401"/>
      <c r="RMC443" s="401"/>
      <c r="RMD443" s="401"/>
      <c r="RME443" s="401"/>
      <c r="RMF443" s="401"/>
      <c r="RMG443" s="401"/>
      <c r="RMH443" s="401"/>
      <c r="RMI443" s="401"/>
      <c r="RMJ443" s="401"/>
      <c r="RMK443" s="401"/>
      <c r="RML443" s="401"/>
      <c r="RMM443" s="401"/>
      <c r="RMN443" s="401"/>
      <c r="RMO443" s="401"/>
      <c r="RMP443" s="401"/>
      <c r="RMQ443" s="401"/>
      <c r="RMR443" s="401"/>
      <c r="RMS443" s="401"/>
      <c r="RMT443" s="401"/>
      <c r="RMU443" s="401"/>
      <c r="RMV443" s="401"/>
      <c r="RMW443" s="401"/>
      <c r="RMX443" s="401"/>
      <c r="RMY443" s="401"/>
      <c r="RMZ443" s="401"/>
      <c r="RNA443" s="401"/>
      <c r="RNB443" s="401"/>
      <c r="RNC443" s="401"/>
      <c r="RND443" s="401"/>
      <c r="RNE443" s="401"/>
      <c r="RNF443" s="401"/>
      <c r="RNG443" s="401"/>
      <c r="RNH443" s="401"/>
      <c r="RNI443" s="401"/>
      <c r="RNJ443" s="401"/>
      <c r="RNK443" s="401"/>
      <c r="RNL443" s="401"/>
      <c r="RNM443" s="401"/>
      <c r="RNN443" s="401"/>
      <c r="RNO443" s="401"/>
      <c r="RNP443" s="401"/>
      <c r="RNQ443" s="401"/>
      <c r="RNR443" s="401"/>
      <c r="RNS443" s="401"/>
      <c r="RNT443" s="401"/>
      <c r="RNU443" s="401"/>
      <c r="RNV443" s="401"/>
      <c r="RNW443" s="401"/>
      <c r="RNX443" s="401"/>
      <c r="RNY443" s="401"/>
      <c r="RNZ443" s="401"/>
      <c r="ROA443" s="401"/>
      <c r="ROB443" s="401"/>
      <c r="ROC443" s="401"/>
      <c r="ROD443" s="401"/>
      <c r="ROE443" s="401"/>
      <c r="ROF443" s="401"/>
      <c r="ROG443" s="401"/>
      <c r="ROH443" s="401"/>
      <c r="ROI443" s="401"/>
      <c r="ROJ443" s="401"/>
      <c r="ROK443" s="401"/>
      <c r="ROL443" s="401"/>
      <c r="ROM443" s="401"/>
      <c r="RON443" s="401"/>
      <c r="ROO443" s="401"/>
      <c r="ROP443" s="401"/>
      <c r="ROQ443" s="401"/>
      <c r="ROR443" s="401"/>
      <c r="ROS443" s="401"/>
      <c r="ROT443" s="401"/>
      <c r="ROU443" s="401"/>
      <c r="ROV443" s="401"/>
      <c r="ROW443" s="401"/>
      <c r="ROX443" s="401"/>
      <c r="ROY443" s="401"/>
      <c r="ROZ443" s="401"/>
      <c r="RPA443" s="401"/>
      <c r="RPB443" s="401"/>
      <c r="RPC443" s="401"/>
      <c r="RPD443" s="401"/>
      <c r="RPE443" s="401"/>
      <c r="RPF443" s="401"/>
      <c r="RPG443" s="401"/>
      <c r="RPH443" s="401"/>
      <c r="RPI443" s="401"/>
      <c r="RPJ443" s="401"/>
      <c r="RPK443" s="401"/>
      <c r="RPL443" s="401"/>
      <c r="RPM443" s="401"/>
      <c r="RPN443" s="401"/>
      <c r="RPO443" s="401"/>
      <c r="RPP443" s="401"/>
      <c r="RPQ443" s="401"/>
      <c r="RPR443" s="401"/>
      <c r="RPS443" s="401"/>
      <c r="RPT443" s="401"/>
      <c r="RPU443" s="401"/>
      <c r="RPV443" s="401"/>
      <c r="RPW443" s="401"/>
      <c r="RPX443" s="401"/>
      <c r="RPY443" s="401"/>
      <c r="RPZ443" s="401"/>
      <c r="RQA443" s="401"/>
      <c r="RQB443" s="401"/>
      <c r="RQC443" s="401"/>
      <c r="RQD443" s="401"/>
      <c r="RQE443" s="401"/>
      <c r="RQF443" s="401"/>
      <c r="RQG443" s="401"/>
      <c r="RQH443" s="401"/>
      <c r="RQI443" s="401"/>
      <c r="RQJ443" s="401"/>
      <c r="RQK443" s="401"/>
      <c r="RQL443" s="401"/>
      <c r="RQM443" s="401"/>
      <c r="RQN443" s="401"/>
      <c r="RQO443" s="401"/>
      <c r="RQP443" s="401"/>
      <c r="RQQ443" s="401"/>
      <c r="RQR443" s="401"/>
      <c r="RQS443" s="401"/>
      <c r="RQT443" s="401"/>
      <c r="RQU443" s="401"/>
      <c r="RQV443" s="401"/>
      <c r="RQW443" s="401"/>
      <c r="RQX443" s="401"/>
      <c r="RQY443" s="401"/>
      <c r="RQZ443" s="401"/>
      <c r="RRA443" s="401"/>
      <c r="RRB443" s="401"/>
      <c r="RRC443" s="401"/>
      <c r="RRD443" s="401"/>
      <c r="RRE443" s="401"/>
      <c r="RRF443" s="401"/>
      <c r="RRG443" s="401"/>
      <c r="RRH443" s="401"/>
      <c r="RRI443" s="401"/>
      <c r="RRJ443" s="401"/>
      <c r="RRK443" s="401"/>
      <c r="RRL443" s="401"/>
      <c r="RRM443" s="401"/>
      <c r="RRN443" s="401"/>
      <c r="RRO443" s="401"/>
      <c r="RRP443" s="401"/>
      <c r="RRQ443" s="401"/>
      <c r="RRR443" s="401"/>
      <c r="RRS443" s="401"/>
      <c r="RRT443" s="401"/>
      <c r="RRU443" s="401"/>
      <c r="RRV443" s="401"/>
      <c r="RRW443" s="401"/>
      <c r="RRX443" s="401"/>
      <c r="RRY443" s="401"/>
      <c r="RRZ443" s="401"/>
      <c r="RSA443" s="401"/>
      <c r="RSB443" s="401"/>
      <c r="RSC443" s="401"/>
      <c r="RSD443" s="401"/>
      <c r="RSE443" s="401"/>
      <c r="RSF443" s="401"/>
      <c r="RSG443" s="401"/>
      <c r="RSH443" s="401"/>
      <c r="RSI443" s="401"/>
      <c r="RSJ443" s="401"/>
      <c r="RSK443" s="401"/>
      <c r="RSL443" s="401"/>
      <c r="RSM443" s="401"/>
      <c r="RSN443" s="401"/>
      <c r="RSO443" s="401"/>
      <c r="RSP443" s="401"/>
      <c r="RSQ443" s="401"/>
      <c r="RSR443" s="401"/>
      <c r="RSS443" s="401"/>
      <c r="RST443" s="401"/>
      <c r="RSU443" s="401"/>
      <c r="RSV443" s="401"/>
      <c r="RSW443" s="401"/>
      <c r="RSX443" s="401"/>
      <c r="RSY443" s="401"/>
      <c r="RSZ443" s="401"/>
      <c r="RTA443" s="401"/>
      <c r="RTB443" s="401"/>
      <c r="RTC443" s="401"/>
      <c r="RTD443" s="401"/>
      <c r="RTE443" s="401"/>
      <c r="RTF443" s="401"/>
      <c r="RTG443" s="401"/>
      <c r="RTH443" s="401"/>
      <c r="RTI443" s="401"/>
      <c r="RTJ443" s="401"/>
      <c r="RTK443" s="401"/>
      <c r="RTL443" s="401"/>
      <c r="RTM443" s="401"/>
      <c r="RTN443" s="401"/>
      <c r="RTO443" s="401"/>
      <c r="RTP443" s="401"/>
      <c r="RTQ443" s="401"/>
      <c r="RTR443" s="401"/>
      <c r="RTS443" s="401"/>
      <c r="RTT443" s="401"/>
      <c r="RTU443" s="401"/>
      <c r="RTV443" s="401"/>
      <c r="RTW443" s="401"/>
      <c r="RTX443" s="401"/>
      <c r="RTY443" s="401"/>
      <c r="RTZ443" s="401"/>
      <c r="RUA443" s="401"/>
      <c r="RUB443" s="401"/>
      <c r="RUC443" s="401"/>
      <c r="RUD443" s="401"/>
      <c r="RUE443" s="401"/>
      <c r="RUF443" s="401"/>
      <c r="RUG443" s="401"/>
      <c r="RUH443" s="401"/>
      <c r="RUI443" s="401"/>
      <c r="RUJ443" s="401"/>
      <c r="RUK443" s="401"/>
      <c r="RUL443" s="401"/>
      <c r="RUM443" s="401"/>
      <c r="RUN443" s="401"/>
      <c r="RUO443" s="401"/>
      <c r="RUP443" s="401"/>
      <c r="RUQ443" s="401"/>
      <c r="RUR443" s="401"/>
      <c r="RUS443" s="401"/>
      <c r="RUT443" s="401"/>
      <c r="RUU443" s="401"/>
      <c r="RUV443" s="401"/>
      <c r="RUW443" s="401"/>
      <c r="RUX443" s="401"/>
      <c r="RUY443" s="401"/>
      <c r="RUZ443" s="401"/>
      <c r="RVA443" s="401"/>
      <c r="RVB443" s="401"/>
      <c r="RVC443" s="401"/>
      <c r="RVD443" s="401"/>
      <c r="RVE443" s="401"/>
      <c r="RVF443" s="401"/>
      <c r="RVG443" s="401"/>
      <c r="RVH443" s="401"/>
      <c r="RVI443" s="401"/>
      <c r="RVJ443" s="401"/>
      <c r="RVK443" s="401"/>
      <c r="RVL443" s="401"/>
      <c r="RVM443" s="401"/>
      <c r="RVN443" s="401"/>
      <c r="RVO443" s="401"/>
      <c r="RVP443" s="401"/>
      <c r="RVQ443" s="401"/>
      <c r="RVR443" s="401"/>
      <c r="RVS443" s="401"/>
      <c r="RVT443" s="401"/>
      <c r="RVU443" s="401"/>
      <c r="RVV443" s="401"/>
      <c r="RVW443" s="401"/>
      <c r="RVX443" s="401"/>
      <c r="RVY443" s="401"/>
      <c r="RVZ443" s="401"/>
      <c r="RWA443" s="401"/>
      <c r="RWB443" s="401"/>
      <c r="RWC443" s="401"/>
      <c r="RWD443" s="401"/>
      <c r="RWE443" s="401"/>
      <c r="RWF443" s="401"/>
      <c r="RWG443" s="401"/>
      <c r="RWH443" s="401"/>
      <c r="RWI443" s="401"/>
      <c r="RWJ443" s="401"/>
      <c r="RWK443" s="401"/>
      <c r="RWL443" s="401"/>
      <c r="RWM443" s="401"/>
      <c r="RWN443" s="401"/>
      <c r="RWO443" s="401"/>
      <c r="RWP443" s="401"/>
      <c r="RWQ443" s="401"/>
      <c r="RWR443" s="401"/>
      <c r="RWS443" s="401"/>
      <c r="RWT443" s="401"/>
      <c r="RWU443" s="401"/>
      <c r="RWV443" s="401"/>
      <c r="RWW443" s="401"/>
      <c r="RWX443" s="401"/>
      <c r="RWY443" s="401"/>
      <c r="RWZ443" s="401"/>
      <c r="RXA443" s="401"/>
      <c r="RXB443" s="401"/>
      <c r="RXC443" s="401"/>
      <c r="RXD443" s="401"/>
      <c r="RXE443" s="401"/>
      <c r="RXF443" s="401"/>
      <c r="RXG443" s="401"/>
      <c r="RXH443" s="401"/>
      <c r="RXI443" s="401"/>
      <c r="RXJ443" s="401"/>
      <c r="RXK443" s="401"/>
      <c r="RXL443" s="401"/>
      <c r="RXM443" s="401"/>
      <c r="RXN443" s="401"/>
      <c r="RXO443" s="401"/>
      <c r="RXP443" s="401"/>
      <c r="RXQ443" s="401"/>
      <c r="RXR443" s="401"/>
      <c r="RXS443" s="401"/>
      <c r="RXT443" s="401"/>
      <c r="RXU443" s="401"/>
      <c r="RXV443" s="401"/>
      <c r="RXW443" s="401"/>
      <c r="RXX443" s="401"/>
      <c r="RXY443" s="401"/>
      <c r="RXZ443" s="401"/>
      <c r="RYA443" s="401"/>
      <c r="RYB443" s="401"/>
      <c r="RYC443" s="401"/>
      <c r="RYD443" s="401"/>
      <c r="RYE443" s="401"/>
      <c r="RYF443" s="401"/>
      <c r="RYG443" s="401"/>
      <c r="RYH443" s="401"/>
      <c r="RYI443" s="401"/>
      <c r="RYJ443" s="401"/>
      <c r="RYK443" s="401"/>
      <c r="RYL443" s="401"/>
      <c r="RYM443" s="401"/>
      <c r="RYN443" s="401"/>
      <c r="RYO443" s="401"/>
      <c r="RYP443" s="401"/>
      <c r="RYQ443" s="401"/>
      <c r="RYR443" s="401"/>
      <c r="RYS443" s="401"/>
      <c r="RYT443" s="401"/>
      <c r="RYU443" s="401"/>
      <c r="RYV443" s="401"/>
      <c r="RYW443" s="401"/>
      <c r="RYX443" s="401"/>
      <c r="RYY443" s="401"/>
      <c r="RYZ443" s="401"/>
      <c r="RZA443" s="401"/>
      <c r="RZB443" s="401"/>
      <c r="RZC443" s="401"/>
      <c r="RZD443" s="401"/>
      <c r="RZE443" s="401"/>
      <c r="RZF443" s="401"/>
      <c r="RZG443" s="401"/>
      <c r="RZH443" s="401"/>
      <c r="RZI443" s="401"/>
      <c r="RZJ443" s="401"/>
      <c r="RZK443" s="401"/>
      <c r="RZL443" s="401"/>
      <c r="RZM443" s="401"/>
      <c r="RZN443" s="401"/>
      <c r="RZO443" s="401"/>
      <c r="RZP443" s="401"/>
      <c r="RZQ443" s="401"/>
      <c r="RZR443" s="401"/>
      <c r="RZS443" s="401"/>
      <c r="RZT443" s="401"/>
      <c r="RZU443" s="401"/>
      <c r="RZV443" s="401"/>
      <c r="RZW443" s="401"/>
      <c r="RZX443" s="401"/>
      <c r="RZY443" s="401"/>
      <c r="RZZ443" s="401"/>
      <c r="SAA443" s="401"/>
      <c r="SAB443" s="401"/>
      <c r="SAC443" s="401"/>
      <c r="SAD443" s="401"/>
      <c r="SAE443" s="401"/>
      <c r="SAF443" s="401"/>
      <c r="SAG443" s="401"/>
      <c r="SAH443" s="401"/>
      <c r="SAI443" s="401"/>
      <c r="SAJ443" s="401"/>
      <c r="SAK443" s="401"/>
      <c r="SAL443" s="401"/>
      <c r="SAM443" s="401"/>
      <c r="SAN443" s="401"/>
      <c r="SAO443" s="401"/>
      <c r="SAP443" s="401"/>
      <c r="SAQ443" s="401"/>
      <c r="SAR443" s="401"/>
      <c r="SAS443" s="401"/>
      <c r="SAT443" s="401"/>
      <c r="SAU443" s="401"/>
      <c r="SAV443" s="401"/>
      <c r="SAW443" s="401"/>
      <c r="SAX443" s="401"/>
      <c r="SAY443" s="401"/>
      <c r="SAZ443" s="401"/>
      <c r="SBA443" s="401"/>
      <c r="SBB443" s="401"/>
      <c r="SBC443" s="401"/>
      <c r="SBD443" s="401"/>
      <c r="SBE443" s="401"/>
      <c r="SBF443" s="401"/>
      <c r="SBG443" s="401"/>
      <c r="SBH443" s="401"/>
      <c r="SBI443" s="401"/>
      <c r="SBJ443" s="401"/>
      <c r="SBK443" s="401"/>
      <c r="SBL443" s="401"/>
      <c r="SBM443" s="401"/>
      <c r="SBN443" s="401"/>
      <c r="SBO443" s="401"/>
      <c r="SBP443" s="401"/>
      <c r="SBQ443" s="401"/>
      <c r="SBR443" s="401"/>
      <c r="SBS443" s="401"/>
      <c r="SBT443" s="401"/>
      <c r="SBU443" s="401"/>
      <c r="SBV443" s="401"/>
      <c r="SBW443" s="401"/>
      <c r="SBX443" s="401"/>
      <c r="SBY443" s="401"/>
      <c r="SBZ443" s="401"/>
      <c r="SCA443" s="401"/>
      <c r="SCB443" s="401"/>
      <c r="SCC443" s="401"/>
      <c r="SCD443" s="401"/>
      <c r="SCE443" s="401"/>
      <c r="SCF443" s="401"/>
      <c r="SCG443" s="401"/>
      <c r="SCH443" s="401"/>
      <c r="SCI443" s="401"/>
      <c r="SCJ443" s="401"/>
      <c r="SCK443" s="401"/>
      <c r="SCL443" s="401"/>
      <c r="SCM443" s="401"/>
      <c r="SCN443" s="401"/>
      <c r="SCO443" s="401"/>
      <c r="SCP443" s="401"/>
      <c r="SCQ443" s="401"/>
      <c r="SCR443" s="401"/>
      <c r="SCS443" s="401"/>
      <c r="SCT443" s="401"/>
      <c r="SCU443" s="401"/>
      <c r="SCV443" s="401"/>
      <c r="SCW443" s="401"/>
      <c r="SCX443" s="401"/>
      <c r="SCY443" s="401"/>
      <c r="SCZ443" s="401"/>
      <c r="SDA443" s="401"/>
      <c r="SDB443" s="401"/>
      <c r="SDC443" s="401"/>
      <c r="SDD443" s="401"/>
      <c r="SDE443" s="401"/>
      <c r="SDF443" s="401"/>
      <c r="SDG443" s="401"/>
      <c r="SDH443" s="401"/>
      <c r="SDI443" s="401"/>
      <c r="SDJ443" s="401"/>
      <c r="SDK443" s="401"/>
      <c r="SDL443" s="401"/>
      <c r="SDM443" s="401"/>
      <c r="SDN443" s="401"/>
      <c r="SDO443" s="401"/>
      <c r="SDP443" s="401"/>
      <c r="SDQ443" s="401"/>
      <c r="SDR443" s="401"/>
      <c r="SDS443" s="401"/>
      <c r="SDT443" s="401"/>
      <c r="SDU443" s="401"/>
      <c r="SDV443" s="401"/>
      <c r="SDW443" s="401"/>
      <c r="SDX443" s="401"/>
      <c r="SDY443" s="401"/>
      <c r="SDZ443" s="401"/>
      <c r="SEA443" s="401"/>
      <c r="SEB443" s="401"/>
      <c r="SEC443" s="401"/>
      <c r="SED443" s="401"/>
      <c r="SEE443" s="401"/>
      <c r="SEF443" s="401"/>
      <c r="SEG443" s="401"/>
      <c r="SEH443" s="401"/>
      <c r="SEI443" s="401"/>
      <c r="SEJ443" s="401"/>
      <c r="SEK443" s="401"/>
      <c r="SEL443" s="401"/>
      <c r="SEM443" s="401"/>
      <c r="SEN443" s="401"/>
      <c r="SEO443" s="401"/>
      <c r="SEP443" s="401"/>
      <c r="SEQ443" s="401"/>
      <c r="SER443" s="401"/>
      <c r="SES443" s="401"/>
      <c r="SET443" s="401"/>
      <c r="SEU443" s="401"/>
      <c r="SEV443" s="401"/>
      <c r="SEW443" s="401"/>
      <c r="SEX443" s="401"/>
      <c r="SEY443" s="401"/>
      <c r="SEZ443" s="401"/>
      <c r="SFA443" s="401"/>
      <c r="SFB443" s="401"/>
      <c r="SFC443" s="401"/>
      <c r="SFD443" s="401"/>
      <c r="SFE443" s="401"/>
      <c r="SFF443" s="401"/>
      <c r="SFG443" s="401"/>
      <c r="SFH443" s="401"/>
      <c r="SFI443" s="401"/>
      <c r="SFJ443" s="401"/>
      <c r="SFK443" s="401"/>
      <c r="SFL443" s="401"/>
      <c r="SFM443" s="401"/>
      <c r="SFN443" s="401"/>
      <c r="SFO443" s="401"/>
      <c r="SFP443" s="401"/>
      <c r="SFQ443" s="401"/>
      <c r="SFR443" s="401"/>
      <c r="SFS443" s="401"/>
      <c r="SFT443" s="401"/>
      <c r="SFU443" s="401"/>
      <c r="SFV443" s="401"/>
      <c r="SFW443" s="401"/>
      <c r="SFX443" s="401"/>
      <c r="SFY443" s="401"/>
      <c r="SFZ443" s="401"/>
      <c r="SGA443" s="401"/>
      <c r="SGB443" s="401"/>
      <c r="SGC443" s="401"/>
      <c r="SGD443" s="401"/>
      <c r="SGE443" s="401"/>
      <c r="SGF443" s="401"/>
      <c r="SGG443" s="401"/>
      <c r="SGH443" s="401"/>
      <c r="SGI443" s="401"/>
      <c r="SGJ443" s="401"/>
      <c r="SGK443" s="401"/>
      <c r="SGL443" s="401"/>
      <c r="SGM443" s="401"/>
      <c r="SGN443" s="401"/>
      <c r="SGO443" s="401"/>
      <c r="SGP443" s="401"/>
      <c r="SGQ443" s="401"/>
      <c r="SGR443" s="401"/>
      <c r="SGS443" s="401"/>
      <c r="SGT443" s="401"/>
      <c r="SGU443" s="401"/>
      <c r="SGV443" s="401"/>
      <c r="SGW443" s="401"/>
      <c r="SGX443" s="401"/>
      <c r="SGY443" s="401"/>
      <c r="SGZ443" s="401"/>
      <c r="SHA443" s="401"/>
      <c r="SHB443" s="401"/>
      <c r="SHC443" s="401"/>
      <c r="SHD443" s="401"/>
      <c r="SHE443" s="401"/>
      <c r="SHF443" s="401"/>
      <c r="SHG443" s="401"/>
      <c r="SHH443" s="401"/>
      <c r="SHI443" s="401"/>
      <c r="SHJ443" s="401"/>
      <c r="SHK443" s="401"/>
      <c r="SHL443" s="401"/>
      <c r="SHM443" s="401"/>
      <c r="SHN443" s="401"/>
      <c r="SHO443" s="401"/>
      <c r="SHP443" s="401"/>
      <c r="SHQ443" s="401"/>
      <c r="SHR443" s="401"/>
      <c r="SHS443" s="401"/>
      <c r="SHT443" s="401"/>
      <c r="SHU443" s="401"/>
      <c r="SHV443" s="401"/>
      <c r="SHW443" s="401"/>
      <c r="SHX443" s="401"/>
      <c r="SHY443" s="401"/>
      <c r="SHZ443" s="401"/>
      <c r="SIA443" s="401"/>
      <c r="SIB443" s="401"/>
      <c r="SIC443" s="401"/>
      <c r="SID443" s="401"/>
      <c r="SIE443" s="401"/>
      <c r="SIF443" s="401"/>
      <c r="SIG443" s="401"/>
      <c r="SIH443" s="401"/>
      <c r="SII443" s="401"/>
      <c r="SIJ443" s="401"/>
      <c r="SIK443" s="401"/>
      <c r="SIL443" s="401"/>
      <c r="SIM443" s="401"/>
      <c r="SIN443" s="401"/>
      <c r="SIO443" s="401"/>
      <c r="SIP443" s="401"/>
      <c r="SIQ443" s="401"/>
      <c r="SIR443" s="401"/>
      <c r="SIS443" s="401"/>
      <c r="SIT443" s="401"/>
      <c r="SIU443" s="401"/>
      <c r="SIV443" s="401"/>
      <c r="SIW443" s="401"/>
      <c r="SIX443" s="401"/>
      <c r="SIY443" s="401"/>
      <c r="SIZ443" s="401"/>
      <c r="SJA443" s="401"/>
      <c r="SJB443" s="401"/>
      <c r="SJC443" s="401"/>
      <c r="SJD443" s="401"/>
      <c r="SJE443" s="401"/>
      <c r="SJF443" s="401"/>
      <c r="SJG443" s="401"/>
      <c r="SJH443" s="401"/>
      <c r="SJI443" s="401"/>
      <c r="SJJ443" s="401"/>
      <c r="SJK443" s="401"/>
      <c r="SJL443" s="401"/>
      <c r="SJM443" s="401"/>
      <c r="SJN443" s="401"/>
      <c r="SJO443" s="401"/>
      <c r="SJP443" s="401"/>
      <c r="SJQ443" s="401"/>
      <c r="SJR443" s="401"/>
      <c r="SJS443" s="401"/>
      <c r="SJT443" s="401"/>
      <c r="SJU443" s="401"/>
      <c r="SJV443" s="401"/>
      <c r="SJW443" s="401"/>
      <c r="SJX443" s="401"/>
      <c r="SJY443" s="401"/>
      <c r="SJZ443" s="401"/>
      <c r="SKA443" s="401"/>
      <c r="SKB443" s="401"/>
      <c r="SKC443" s="401"/>
      <c r="SKD443" s="401"/>
      <c r="SKE443" s="401"/>
      <c r="SKF443" s="401"/>
      <c r="SKG443" s="401"/>
      <c r="SKH443" s="401"/>
      <c r="SKI443" s="401"/>
      <c r="SKJ443" s="401"/>
      <c r="SKK443" s="401"/>
      <c r="SKL443" s="401"/>
      <c r="SKM443" s="401"/>
      <c r="SKN443" s="401"/>
      <c r="SKO443" s="401"/>
      <c r="SKP443" s="401"/>
      <c r="SKQ443" s="401"/>
      <c r="SKR443" s="401"/>
      <c r="SKS443" s="401"/>
      <c r="SKT443" s="401"/>
      <c r="SKU443" s="401"/>
      <c r="SKV443" s="401"/>
      <c r="SKW443" s="401"/>
      <c r="SKX443" s="401"/>
      <c r="SKY443" s="401"/>
      <c r="SKZ443" s="401"/>
      <c r="SLA443" s="401"/>
      <c r="SLB443" s="401"/>
      <c r="SLC443" s="401"/>
      <c r="SLD443" s="401"/>
      <c r="SLE443" s="401"/>
      <c r="SLF443" s="401"/>
      <c r="SLG443" s="401"/>
      <c r="SLH443" s="401"/>
      <c r="SLI443" s="401"/>
      <c r="SLJ443" s="401"/>
      <c r="SLK443" s="401"/>
      <c r="SLL443" s="401"/>
      <c r="SLM443" s="401"/>
      <c r="SLN443" s="401"/>
      <c r="SLO443" s="401"/>
      <c r="SLP443" s="401"/>
      <c r="SLQ443" s="401"/>
      <c r="SLR443" s="401"/>
      <c r="SLS443" s="401"/>
      <c r="SLT443" s="401"/>
      <c r="SLU443" s="401"/>
      <c r="SLV443" s="401"/>
      <c r="SLW443" s="401"/>
      <c r="SLX443" s="401"/>
      <c r="SLY443" s="401"/>
      <c r="SLZ443" s="401"/>
      <c r="SMA443" s="401"/>
      <c r="SMB443" s="401"/>
      <c r="SMC443" s="401"/>
      <c r="SMD443" s="401"/>
      <c r="SME443" s="401"/>
      <c r="SMF443" s="401"/>
      <c r="SMG443" s="401"/>
      <c r="SMH443" s="401"/>
      <c r="SMI443" s="401"/>
      <c r="SMJ443" s="401"/>
      <c r="SMK443" s="401"/>
      <c r="SML443" s="401"/>
      <c r="SMM443" s="401"/>
      <c r="SMN443" s="401"/>
      <c r="SMO443" s="401"/>
      <c r="SMP443" s="401"/>
      <c r="SMQ443" s="401"/>
      <c r="SMR443" s="401"/>
      <c r="SMS443" s="401"/>
      <c r="SMT443" s="401"/>
      <c r="SMU443" s="401"/>
      <c r="SMV443" s="401"/>
      <c r="SMW443" s="401"/>
      <c r="SMX443" s="401"/>
      <c r="SMY443" s="401"/>
      <c r="SMZ443" s="401"/>
      <c r="SNA443" s="401"/>
      <c r="SNB443" s="401"/>
      <c r="SNC443" s="401"/>
      <c r="SND443" s="401"/>
      <c r="SNE443" s="401"/>
      <c r="SNF443" s="401"/>
      <c r="SNG443" s="401"/>
      <c r="SNH443" s="401"/>
      <c r="SNI443" s="401"/>
      <c r="SNJ443" s="401"/>
      <c r="SNK443" s="401"/>
      <c r="SNL443" s="401"/>
      <c r="SNM443" s="401"/>
      <c r="SNN443" s="401"/>
      <c r="SNO443" s="401"/>
      <c r="SNP443" s="401"/>
      <c r="SNQ443" s="401"/>
      <c r="SNR443" s="401"/>
      <c r="SNS443" s="401"/>
      <c r="SNT443" s="401"/>
      <c r="SNU443" s="401"/>
      <c r="SNV443" s="401"/>
      <c r="SNW443" s="401"/>
      <c r="SNX443" s="401"/>
      <c r="SNY443" s="401"/>
      <c r="SNZ443" s="401"/>
      <c r="SOA443" s="401"/>
      <c r="SOB443" s="401"/>
      <c r="SOC443" s="401"/>
      <c r="SOD443" s="401"/>
      <c r="SOE443" s="401"/>
      <c r="SOF443" s="401"/>
      <c r="SOG443" s="401"/>
      <c r="SOH443" s="401"/>
      <c r="SOI443" s="401"/>
      <c r="SOJ443" s="401"/>
      <c r="SOK443" s="401"/>
      <c r="SOL443" s="401"/>
      <c r="SOM443" s="401"/>
      <c r="SON443" s="401"/>
      <c r="SOO443" s="401"/>
      <c r="SOP443" s="401"/>
      <c r="SOQ443" s="401"/>
      <c r="SOR443" s="401"/>
      <c r="SOS443" s="401"/>
      <c r="SOT443" s="401"/>
      <c r="SOU443" s="401"/>
      <c r="SOV443" s="401"/>
      <c r="SOW443" s="401"/>
      <c r="SOX443" s="401"/>
      <c r="SOY443" s="401"/>
      <c r="SOZ443" s="401"/>
      <c r="SPA443" s="401"/>
      <c r="SPB443" s="401"/>
      <c r="SPC443" s="401"/>
      <c r="SPD443" s="401"/>
      <c r="SPE443" s="401"/>
      <c r="SPF443" s="401"/>
      <c r="SPG443" s="401"/>
      <c r="SPH443" s="401"/>
      <c r="SPI443" s="401"/>
      <c r="SPJ443" s="401"/>
      <c r="SPK443" s="401"/>
      <c r="SPL443" s="401"/>
      <c r="SPM443" s="401"/>
      <c r="SPN443" s="401"/>
      <c r="SPO443" s="401"/>
      <c r="SPP443" s="401"/>
      <c r="SPQ443" s="401"/>
      <c r="SPR443" s="401"/>
      <c r="SPS443" s="401"/>
      <c r="SPT443" s="401"/>
      <c r="SPU443" s="401"/>
      <c r="SPV443" s="401"/>
      <c r="SPW443" s="401"/>
      <c r="SPX443" s="401"/>
      <c r="SPY443" s="401"/>
      <c r="SPZ443" s="401"/>
      <c r="SQA443" s="401"/>
      <c r="SQB443" s="401"/>
      <c r="SQC443" s="401"/>
      <c r="SQD443" s="401"/>
      <c r="SQE443" s="401"/>
      <c r="SQF443" s="401"/>
      <c r="SQG443" s="401"/>
      <c r="SQH443" s="401"/>
      <c r="SQI443" s="401"/>
      <c r="SQJ443" s="401"/>
      <c r="SQK443" s="401"/>
      <c r="SQL443" s="401"/>
      <c r="SQM443" s="401"/>
      <c r="SQN443" s="401"/>
      <c r="SQO443" s="401"/>
      <c r="SQP443" s="401"/>
      <c r="SQQ443" s="401"/>
      <c r="SQR443" s="401"/>
      <c r="SQS443" s="401"/>
      <c r="SQT443" s="401"/>
      <c r="SQU443" s="401"/>
      <c r="SQV443" s="401"/>
      <c r="SQW443" s="401"/>
      <c r="SQX443" s="401"/>
      <c r="SQY443" s="401"/>
      <c r="SQZ443" s="401"/>
      <c r="SRA443" s="401"/>
      <c r="SRB443" s="401"/>
      <c r="SRC443" s="401"/>
      <c r="SRD443" s="401"/>
      <c r="SRE443" s="401"/>
      <c r="SRF443" s="401"/>
      <c r="SRG443" s="401"/>
      <c r="SRH443" s="401"/>
      <c r="SRI443" s="401"/>
      <c r="SRJ443" s="401"/>
      <c r="SRK443" s="401"/>
      <c r="SRL443" s="401"/>
      <c r="SRM443" s="401"/>
      <c r="SRN443" s="401"/>
      <c r="SRO443" s="401"/>
      <c r="SRP443" s="401"/>
      <c r="SRQ443" s="401"/>
      <c r="SRR443" s="401"/>
      <c r="SRS443" s="401"/>
      <c r="SRT443" s="401"/>
      <c r="SRU443" s="401"/>
      <c r="SRV443" s="401"/>
      <c r="SRW443" s="401"/>
      <c r="SRX443" s="401"/>
      <c r="SRY443" s="401"/>
      <c r="SRZ443" s="401"/>
      <c r="SSA443" s="401"/>
      <c r="SSB443" s="401"/>
      <c r="SSC443" s="401"/>
      <c r="SSD443" s="401"/>
      <c r="SSE443" s="401"/>
      <c r="SSF443" s="401"/>
      <c r="SSG443" s="401"/>
      <c r="SSH443" s="401"/>
      <c r="SSI443" s="401"/>
      <c r="SSJ443" s="401"/>
      <c r="SSK443" s="401"/>
      <c r="SSL443" s="401"/>
      <c r="SSM443" s="401"/>
      <c r="SSN443" s="401"/>
      <c r="SSO443" s="401"/>
      <c r="SSP443" s="401"/>
      <c r="SSQ443" s="401"/>
      <c r="SSR443" s="401"/>
      <c r="SSS443" s="401"/>
      <c r="SST443" s="401"/>
      <c r="SSU443" s="401"/>
      <c r="SSV443" s="401"/>
      <c r="SSW443" s="401"/>
      <c r="SSX443" s="401"/>
      <c r="SSY443" s="401"/>
      <c r="SSZ443" s="401"/>
      <c r="STA443" s="401"/>
      <c r="STB443" s="401"/>
      <c r="STC443" s="401"/>
      <c r="STD443" s="401"/>
      <c r="STE443" s="401"/>
      <c r="STF443" s="401"/>
      <c r="STG443" s="401"/>
      <c r="STH443" s="401"/>
      <c r="STI443" s="401"/>
      <c r="STJ443" s="401"/>
      <c r="STK443" s="401"/>
      <c r="STL443" s="401"/>
      <c r="STM443" s="401"/>
      <c r="STN443" s="401"/>
      <c r="STO443" s="401"/>
      <c r="STP443" s="401"/>
      <c r="STQ443" s="401"/>
      <c r="STR443" s="401"/>
      <c r="STS443" s="401"/>
      <c r="STT443" s="401"/>
      <c r="STU443" s="401"/>
      <c r="STV443" s="401"/>
      <c r="STW443" s="401"/>
      <c r="STX443" s="401"/>
      <c r="STY443" s="401"/>
      <c r="STZ443" s="401"/>
      <c r="SUA443" s="401"/>
      <c r="SUB443" s="401"/>
      <c r="SUC443" s="401"/>
      <c r="SUD443" s="401"/>
      <c r="SUE443" s="401"/>
      <c r="SUF443" s="401"/>
      <c r="SUG443" s="401"/>
      <c r="SUH443" s="401"/>
      <c r="SUI443" s="401"/>
      <c r="SUJ443" s="401"/>
      <c r="SUK443" s="401"/>
      <c r="SUL443" s="401"/>
      <c r="SUM443" s="401"/>
      <c r="SUN443" s="401"/>
      <c r="SUO443" s="401"/>
      <c r="SUP443" s="401"/>
      <c r="SUQ443" s="401"/>
      <c r="SUR443" s="401"/>
      <c r="SUS443" s="401"/>
      <c r="SUT443" s="401"/>
      <c r="SUU443" s="401"/>
      <c r="SUV443" s="401"/>
      <c r="SUW443" s="401"/>
      <c r="SUX443" s="401"/>
      <c r="SUY443" s="401"/>
      <c r="SUZ443" s="401"/>
      <c r="SVA443" s="401"/>
      <c r="SVB443" s="401"/>
      <c r="SVC443" s="401"/>
      <c r="SVD443" s="401"/>
      <c r="SVE443" s="401"/>
      <c r="SVF443" s="401"/>
      <c r="SVG443" s="401"/>
      <c r="SVH443" s="401"/>
      <c r="SVI443" s="401"/>
      <c r="SVJ443" s="401"/>
      <c r="SVK443" s="401"/>
      <c r="SVL443" s="401"/>
      <c r="SVM443" s="401"/>
      <c r="SVN443" s="401"/>
      <c r="SVO443" s="401"/>
      <c r="SVP443" s="401"/>
      <c r="SVQ443" s="401"/>
      <c r="SVR443" s="401"/>
      <c r="SVS443" s="401"/>
      <c r="SVT443" s="401"/>
      <c r="SVU443" s="401"/>
      <c r="SVV443" s="401"/>
      <c r="SVW443" s="401"/>
      <c r="SVX443" s="401"/>
      <c r="SVY443" s="401"/>
      <c r="SVZ443" s="401"/>
      <c r="SWA443" s="401"/>
      <c r="SWB443" s="401"/>
      <c r="SWC443" s="401"/>
      <c r="SWD443" s="401"/>
      <c r="SWE443" s="401"/>
      <c r="SWF443" s="401"/>
      <c r="SWG443" s="401"/>
      <c r="SWH443" s="401"/>
      <c r="SWI443" s="401"/>
      <c r="SWJ443" s="401"/>
      <c r="SWK443" s="401"/>
      <c r="SWL443" s="401"/>
      <c r="SWM443" s="401"/>
      <c r="SWN443" s="401"/>
      <c r="SWO443" s="401"/>
      <c r="SWP443" s="401"/>
      <c r="SWQ443" s="401"/>
      <c r="SWR443" s="401"/>
      <c r="SWS443" s="401"/>
      <c r="SWT443" s="401"/>
      <c r="SWU443" s="401"/>
      <c r="SWV443" s="401"/>
      <c r="SWW443" s="401"/>
      <c r="SWX443" s="401"/>
      <c r="SWY443" s="401"/>
      <c r="SWZ443" s="401"/>
      <c r="SXA443" s="401"/>
      <c r="SXB443" s="401"/>
      <c r="SXC443" s="401"/>
      <c r="SXD443" s="401"/>
      <c r="SXE443" s="401"/>
      <c r="SXF443" s="401"/>
      <c r="SXG443" s="401"/>
      <c r="SXH443" s="401"/>
      <c r="SXI443" s="401"/>
      <c r="SXJ443" s="401"/>
      <c r="SXK443" s="401"/>
      <c r="SXL443" s="401"/>
      <c r="SXM443" s="401"/>
      <c r="SXN443" s="401"/>
      <c r="SXO443" s="401"/>
      <c r="SXP443" s="401"/>
      <c r="SXQ443" s="401"/>
      <c r="SXR443" s="401"/>
      <c r="SXS443" s="401"/>
      <c r="SXT443" s="401"/>
      <c r="SXU443" s="401"/>
      <c r="SXV443" s="401"/>
      <c r="SXW443" s="401"/>
      <c r="SXX443" s="401"/>
      <c r="SXY443" s="401"/>
      <c r="SXZ443" s="401"/>
      <c r="SYA443" s="401"/>
      <c r="SYB443" s="401"/>
      <c r="SYC443" s="401"/>
      <c r="SYD443" s="401"/>
      <c r="SYE443" s="401"/>
      <c r="SYF443" s="401"/>
      <c r="SYG443" s="401"/>
      <c r="SYH443" s="401"/>
      <c r="SYI443" s="401"/>
      <c r="SYJ443" s="401"/>
      <c r="SYK443" s="401"/>
      <c r="SYL443" s="401"/>
      <c r="SYM443" s="401"/>
      <c r="SYN443" s="401"/>
      <c r="SYO443" s="401"/>
      <c r="SYP443" s="401"/>
      <c r="SYQ443" s="401"/>
      <c r="SYR443" s="401"/>
      <c r="SYS443" s="401"/>
      <c r="SYT443" s="401"/>
      <c r="SYU443" s="401"/>
      <c r="SYV443" s="401"/>
      <c r="SYW443" s="401"/>
      <c r="SYX443" s="401"/>
      <c r="SYY443" s="401"/>
      <c r="SYZ443" s="401"/>
      <c r="SZA443" s="401"/>
      <c r="SZB443" s="401"/>
      <c r="SZC443" s="401"/>
      <c r="SZD443" s="401"/>
      <c r="SZE443" s="401"/>
      <c r="SZF443" s="401"/>
      <c r="SZG443" s="401"/>
      <c r="SZH443" s="401"/>
      <c r="SZI443" s="401"/>
      <c r="SZJ443" s="401"/>
      <c r="SZK443" s="401"/>
      <c r="SZL443" s="401"/>
      <c r="SZM443" s="401"/>
      <c r="SZN443" s="401"/>
      <c r="SZO443" s="401"/>
      <c r="SZP443" s="401"/>
      <c r="SZQ443" s="401"/>
      <c r="SZR443" s="401"/>
      <c r="SZS443" s="401"/>
      <c r="SZT443" s="401"/>
      <c r="SZU443" s="401"/>
      <c r="SZV443" s="401"/>
      <c r="SZW443" s="401"/>
      <c r="SZX443" s="401"/>
      <c r="SZY443" s="401"/>
      <c r="SZZ443" s="401"/>
      <c r="TAA443" s="401"/>
      <c r="TAB443" s="401"/>
      <c r="TAC443" s="401"/>
      <c r="TAD443" s="401"/>
      <c r="TAE443" s="401"/>
      <c r="TAF443" s="401"/>
      <c r="TAG443" s="401"/>
      <c r="TAH443" s="401"/>
      <c r="TAI443" s="401"/>
      <c r="TAJ443" s="401"/>
      <c r="TAK443" s="401"/>
      <c r="TAL443" s="401"/>
      <c r="TAM443" s="401"/>
      <c r="TAN443" s="401"/>
      <c r="TAO443" s="401"/>
      <c r="TAP443" s="401"/>
      <c r="TAQ443" s="401"/>
      <c r="TAR443" s="401"/>
      <c r="TAS443" s="401"/>
      <c r="TAT443" s="401"/>
      <c r="TAU443" s="401"/>
      <c r="TAV443" s="401"/>
      <c r="TAW443" s="401"/>
      <c r="TAX443" s="401"/>
      <c r="TAY443" s="401"/>
      <c r="TAZ443" s="401"/>
      <c r="TBA443" s="401"/>
      <c r="TBB443" s="401"/>
      <c r="TBC443" s="401"/>
      <c r="TBD443" s="401"/>
      <c r="TBE443" s="401"/>
      <c r="TBF443" s="401"/>
      <c r="TBG443" s="401"/>
      <c r="TBH443" s="401"/>
      <c r="TBI443" s="401"/>
      <c r="TBJ443" s="401"/>
      <c r="TBK443" s="401"/>
      <c r="TBL443" s="401"/>
      <c r="TBM443" s="401"/>
      <c r="TBN443" s="401"/>
      <c r="TBO443" s="401"/>
      <c r="TBP443" s="401"/>
      <c r="TBQ443" s="401"/>
      <c r="TBR443" s="401"/>
      <c r="TBS443" s="401"/>
      <c r="TBT443" s="401"/>
      <c r="TBU443" s="401"/>
      <c r="TBV443" s="401"/>
      <c r="TBW443" s="401"/>
      <c r="TBX443" s="401"/>
      <c r="TBY443" s="401"/>
      <c r="TBZ443" s="401"/>
      <c r="TCA443" s="401"/>
      <c r="TCB443" s="401"/>
      <c r="TCC443" s="401"/>
      <c r="TCD443" s="401"/>
      <c r="TCE443" s="401"/>
      <c r="TCF443" s="401"/>
      <c r="TCG443" s="401"/>
      <c r="TCH443" s="401"/>
      <c r="TCI443" s="401"/>
      <c r="TCJ443" s="401"/>
      <c r="TCK443" s="401"/>
      <c r="TCL443" s="401"/>
      <c r="TCM443" s="401"/>
      <c r="TCN443" s="401"/>
      <c r="TCO443" s="401"/>
      <c r="TCP443" s="401"/>
      <c r="TCQ443" s="401"/>
      <c r="TCR443" s="401"/>
      <c r="TCS443" s="401"/>
      <c r="TCT443" s="401"/>
      <c r="TCU443" s="401"/>
      <c r="TCV443" s="401"/>
      <c r="TCW443" s="401"/>
      <c r="TCX443" s="401"/>
      <c r="TCY443" s="401"/>
      <c r="TCZ443" s="401"/>
      <c r="TDA443" s="401"/>
      <c r="TDB443" s="401"/>
      <c r="TDC443" s="401"/>
      <c r="TDD443" s="401"/>
      <c r="TDE443" s="401"/>
      <c r="TDF443" s="401"/>
      <c r="TDG443" s="401"/>
      <c r="TDH443" s="401"/>
      <c r="TDI443" s="401"/>
      <c r="TDJ443" s="401"/>
      <c r="TDK443" s="401"/>
      <c r="TDL443" s="401"/>
      <c r="TDM443" s="401"/>
      <c r="TDN443" s="401"/>
      <c r="TDO443" s="401"/>
      <c r="TDP443" s="401"/>
      <c r="TDQ443" s="401"/>
      <c r="TDR443" s="401"/>
      <c r="TDS443" s="401"/>
      <c r="TDT443" s="401"/>
      <c r="TDU443" s="401"/>
      <c r="TDV443" s="401"/>
      <c r="TDW443" s="401"/>
      <c r="TDX443" s="401"/>
      <c r="TDY443" s="401"/>
      <c r="TDZ443" s="401"/>
      <c r="TEA443" s="401"/>
      <c r="TEB443" s="401"/>
      <c r="TEC443" s="401"/>
      <c r="TED443" s="401"/>
      <c r="TEE443" s="401"/>
      <c r="TEF443" s="401"/>
      <c r="TEG443" s="401"/>
      <c r="TEH443" s="401"/>
      <c r="TEI443" s="401"/>
      <c r="TEJ443" s="401"/>
      <c r="TEK443" s="401"/>
      <c r="TEL443" s="401"/>
      <c r="TEM443" s="401"/>
      <c r="TEN443" s="401"/>
      <c r="TEO443" s="401"/>
      <c r="TEP443" s="401"/>
      <c r="TEQ443" s="401"/>
      <c r="TER443" s="401"/>
      <c r="TES443" s="401"/>
      <c r="TET443" s="401"/>
      <c r="TEU443" s="401"/>
      <c r="TEV443" s="401"/>
      <c r="TEW443" s="401"/>
      <c r="TEX443" s="401"/>
      <c r="TEY443" s="401"/>
      <c r="TEZ443" s="401"/>
      <c r="TFA443" s="401"/>
      <c r="TFB443" s="401"/>
      <c r="TFC443" s="401"/>
      <c r="TFD443" s="401"/>
      <c r="TFE443" s="401"/>
      <c r="TFF443" s="401"/>
      <c r="TFG443" s="401"/>
      <c r="TFH443" s="401"/>
      <c r="TFI443" s="401"/>
      <c r="TFJ443" s="401"/>
      <c r="TFK443" s="401"/>
      <c r="TFL443" s="401"/>
      <c r="TFM443" s="401"/>
      <c r="TFN443" s="401"/>
      <c r="TFO443" s="401"/>
      <c r="TFP443" s="401"/>
      <c r="TFQ443" s="401"/>
      <c r="TFR443" s="401"/>
      <c r="TFS443" s="401"/>
      <c r="TFT443" s="401"/>
      <c r="TFU443" s="401"/>
      <c r="TFV443" s="401"/>
      <c r="TFW443" s="401"/>
      <c r="TFX443" s="401"/>
      <c r="TFY443" s="401"/>
      <c r="TFZ443" s="401"/>
      <c r="TGA443" s="401"/>
      <c r="TGB443" s="401"/>
      <c r="TGC443" s="401"/>
      <c r="TGD443" s="401"/>
      <c r="TGE443" s="401"/>
      <c r="TGF443" s="401"/>
      <c r="TGG443" s="401"/>
      <c r="TGH443" s="401"/>
      <c r="TGI443" s="401"/>
      <c r="TGJ443" s="401"/>
      <c r="TGK443" s="401"/>
      <c r="TGL443" s="401"/>
      <c r="TGM443" s="401"/>
      <c r="TGN443" s="401"/>
      <c r="TGO443" s="401"/>
      <c r="TGP443" s="401"/>
      <c r="TGQ443" s="401"/>
      <c r="TGR443" s="401"/>
      <c r="TGS443" s="401"/>
      <c r="TGT443" s="401"/>
      <c r="TGU443" s="401"/>
      <c r="TGV443" s="401"/>
      <c r="TGW443" s="401"/>
      <c r="TGX443" s="401"/>
      <c r="TGY443" s="401"/>
      <c r="TGZ443" s="401"/>
      <c r="THA443" s="401"/>
      <c r="THB443" s="401"/>
      <c r="THC443" s="401"/>
      <c r="THD443" s="401"/>
      <c r="THE443" s="401"/>
      <c r="THF443" s="401"/>
      <c r="THG443" s="401"/>
      <c r="THH443" s="401"/>
      <c r="THI443" s="401"/>
      <c r="THJ443" s="401"/>
      <c r="THK443" s="401"/>
      <c r="THL443" s="401"/>
      <c r="THM443" s="401"/>
      <c r="THN443" s="401"/>
      <c r="THO443" s="401"/>
      <c r="THP443" s="401"/>
      <c r="THQ443" s="401"/>
      <c r="THR443" s="401"/>
      <c r="THS443" s="401"/>
      <c r="THT443" s="401"/>
      <c r="THU443" s="401"/>
      <c r="THV443" s="401"/>
      <c r="THW443" s="401"/>
      <c r="THX443" s="401"/>
      <c r="THY443" s="401"/>
      <c r="THZ443" s="401"/>
      <c r="TIA443" s="401"/>
      <c r="TIB443" s="401"/>
      <c r="TIC443" s="401"/>
      <c r="TID443" s="401"/>
      <c r="TIE443" s="401"/>
      <c r="TIF443" s="401"/>
      <c r="TIG443" s="401"/>
      <c r="TIH443" s="401"/>
      <c r="TII443" s="401"/>
      <c r="TIJ443" s="401"/>
      <c r="TIK443" s="401"/>
      <c r="TIL443" s="401"/>
      <c r="TIM443" s="401"/>
      <c r="TIN443" s="401"/>
      <c r="TIO443" s="401"/>
      <c r="TIP443" s="401"/>
      <c r="TIQ443" s="401"/>
      <c r="TIR443" s="401"/>
      <c r="TIS443" s="401"/>
      <c r="TIT443" s="401"/>
      <c r="TIU443" s="401"/>
      <c r="TIV443" s="401"/>
      <c r="TIW443" s="401"/>
      <c r="TIX443" s="401"/>
      <c r="TIY443" s="401"/>
      <c r="TIZ443" s="401"/>
      <c r="TJA443" s="401"/>
      <c r="TJB443" s="401"/>
      <c r="TJC443" s="401"/>
      <c r="TJD443" s="401"/>
      <c r="TJE443" s="401"/>
      <c r="TJF443" s="401"/>
      <c r="TJG443" s="401"/>
      <c r="TJH443" s="401"/>
      <c r="TJI443" s="401"/>
      <c r="TJJ443" s="401"/>
      <c r="TJK443" s="401"/>
      <c r="TJL443" s="401"/>
      <c r="TJM443" s="401"/>
      <c r="TJN443" s="401"/>
      <c r="TJO443" s="401"/>
      <c r="TJP443" s="401"/>
      <c r="TJQ443" s="401"/>
      <c r="TJR443" s="401"/>
      <c r="TJS443" s="401"/>
      <c r="TJT443" s="401"/>
      <c r="TJU443" s="401"/>
      <c r="TJV443" s="401"/>
      <c r="TJW443" s="401"/>
      <c r="TJX443" s="401"/>
      <c r="TJY443" s="401"/>
      <c r="TJZ443" s="401"/>
      <c r="TKA443" s="401"/>
      <c r="TKB443" s="401"/>
      <c r="TKC443" s="401"/>
      <c r="TKD443" s="401"/>
      <c r="TKE443" s="401"/>
      <c r="TKF443" s="401"/>
      <c r="TKG443" s="401"/>
      <c r="TKH443" s="401"/>
      <c r="TKI443" s="401"/>
      <c r="TKJ443" s="401"/>
      <c r="TKK443" s="401"/>
      <c r="TKL443" s="401"/>
      <c r="TKM443" s="401"/>
      <c r="TKN443" s="401"/>
      <c r="TKO443" s="401"/>
      <c r="TKP443" s="401"/>
      <c r="TKQ443" s="401"/>
      <c r="TKR443" s="401"/>
      <c r="TKS443" s="401"/>
      <c r="TKT443" s="401"/>
      <c r="TKU443" s="401"/>
      <c r="TKV443" s="401"/>
      <c r="TKW443" s="401"/>
      <c r="TKX443" s="401"/>
      <c r="TKY443" s="401"/>
      <c r="TKZ443" s="401"/>
      <c r="TLA443" s="401"/>
      <c r="TLB443" s="401"/>
      <c r="TLC443" s="401"/>
      <c r="TLD443" s="401"/>
      <c r="TLE443" s="401"/>
      <c r="TLF443" s="401"/>
      <c r="TLG443" s="401"/>
      <c r="TLH443" s="401"/>
      <c r="TLI443" s="401"/>
      <c r="TLJ443" s="401"/>
      <c r="TLK443" s="401"/>
      <c r="TLL443" s="401"/>
      <c r="TLM443" s="401"/>
      <c r="TLN443" s="401"/>
      <c r="TLO443" s="401"/>
      <c r="TLP443" s="401"/>
      <c r="TLQ443" s="401"/>
      <c r="TLR443" s="401"/>
      <c r="TLS443" s="401"/>
      <c r="TLT443" s="401"/>
      <c r="TLU443" s="401"/>
      <c r="TLV443" s="401"/>
      <c r="TLW443" s="401"/>
      <c r="TLX443" s="401"/>
      <c r="TLY443" s="401"/>
      <c r="TLZ443" s="401"/>
      <c r="TMA443" s="401"/>
      <c r="TMB443" s="401"/>
      <c r="TMC443" s="401"/>
      <c r="TMD443" s="401"/>
      <c r="TME443" s="401"/>
      <c r="TMF443" s="401"/>
      <c r="TMG443" s="401"/>
      <c r="TMH443" s="401"/>
      <c r="TMI443" s="401"/>
      <c r="TMJ443" s="401"/>
      <c r="TMK443" s="401"/>
      <c r="TML443" s="401"/>
      <c r="TMM443" s="401"/>
      <c r="TMN443" s="401"/>
      <c r="TMO443" s="401"/>
      <c r="TMP443" s="401"/>
      <c r="TMQ443" s="401"/>
      <c r="TMR443" s="401"/>
      <c r="TMS443" s="401"/>
      <c r="TMT443" s="401"/>
      <c r="TMU443" s="401"/>
      <c r="TMV443" s="401"/>
      <c r="TMW443" s="401"/>
      <c r="TMX443" s="401"/>
      <c r="TMY443" s="401"/>
      <c r="TMZ443" s="401"/>
      <c r="TNA443" s="401"/>
      <c r="TNB443" s="401"/>
      <c r="TNC443" s="401"/>
      <c r="TND443" s="401"/>
      <c r="TNE443" s="401"/>
      <c r="TNF443" s="401"/>
      <c r="TNG443" s="401"/>
      <c r="TNH443" s="401"/>
      <c r="TNI443" s="401"/>
      <c r="TNJ443" s="401"/>
      <c r="TNK443" s="401"/>
      <c r="TNL443" s="401"/>
      <c r="TNM443" s="401"/>
      <c r="TNN443" s="401"/>
      <c r="TNO443" s="401"/>
      <c r="TNP443" s="401"/>
      <c r="TNQ443" s="401"/>
      <c r="TNR443" s="401"/>
      <c r="TNS443" s="401"/>
      <c r="TNT443" s="401"/>
      <c r="TNU443" s="401"/>
      <c r="TNV443" s="401"/>
      <c r="TNW443" s="401"/>
      <c r="TNX443" s="401"/>
      <c r="TNY443" s="401"/>
      <c r="TNZ443" s="401"/>
      <c r="TOA443" s="401"/>
      <c r="TOB443" s="401"/>
      <c r="TOC443" s="401"/>
      <c r="TOD443" s="401"/>
      <c r="TOE443" s="401"/>
      <c r="TOF443" s="401"/>
      <c r="TOG443" s="401"/>
      <c r="TOH443" s="401"/>
      <c r="TOI443" s="401"/>
      <c r="TOJ443" s="401"/>
      <c r="TOK443" s="401"/>
      <c r="TOL443" s="401"/>
      <c r="TOM443" s="401"/>
      <c r="TON443" s="401"/>
      <c r="TOO443" s="401"/>
      <c r="TOP443" s="401"/>
      <c r="TOQ443" s="401"/>
      <c r="TOR443" s="401"/>
      <c r="TOS443" s="401"/>
      <c r="TOT443" s="401"/>
      <c r="TOU443" s="401"/>
      <c r="TOV443" s="401"/>
      <c r="TOW443" s="401"/>
      <c r="TOX443" s="401"/>
      <c r="TOY443" s="401"/>
      <c r="TOZ443" s="401"/>
      <c r="TPA443" s="401"/>
      <c r="TPB443" s="401"/>
      <c r="TPC443" s="401"/>
      <c r="TPD443" s="401"/>
      <c r="TPE443" s="401"/>
      <c r="TPF443" s="401"/>
      <c r="TPG443" s="401"/>
      <c r="TPH443" s="401"/>
      <c r="TPI443" s="401"/>
      <c r="TPJ443" s="401"/>
      <c r="TPK443" s="401"/>
      <c r="TPL443" s="401"/>
      <c r="TPM443" s="401"/>
      <c r="TPN443" s="401"/>
      <c r="TPO443" s="401"/>
      <c r="TPP443" s="401"/>
      <c r="TPQ443" s="401"/>
      <c r="TPR443" s="401"/>
      <c r="TPS443" s="401"/>
      <c r="TPT443" s="401"/>
      <c r="TPU443" s="401"/>
      <c r="TPV443" s="401"/>
      <c r="TPW443" s="401"/>
      <c r="TPX443" s="401"/>
      <c r="TPY443" s="401"/>
      <c r="TPZ443" s="401"/>
      <c r="TQA443" s="401"/>
      <c r="TQB443" s="401"/>
      <c r="TQC443" s="401"/>
      <c r="TQD443" s="401"/>
      <c r="TQE443" s="401"/>
      <c r="TQF443" s="401"/>
      <c r="TQG443" s="401"/>
      <c r="TQH443" s="401"/>
      <c r="TQI443" s="401"/>
      <c r="TQJ443" s="401"/>
      <c r="TQK443" s="401"/>
      <c r="TQL443" s="401"/>
      <c r="TQM443" s="401"/>
      <c r="TQN443" s="401"/>
      <c r="TQO443" s="401"/>
      <c r="TQP443" s="401"/>
      <c r="TQQ443" s="401"/>
      <c r="TQR443" s="401"/>
      <c r="TQS443" s="401"/>
      <c r="TQT443" s="401"/>
      <c r="TQU443" s="401"/>
      <c r="TQV443" s="401"/>
      <c r="TQW443" s="401"/>
      <c r="TQX443" s="401"/>
      <c r="TQY443" s="401"/>
      <c r="TQZ443" s="401"/>
      <c r="TRA443" s="401"/>
      <c r="TRB443" s="401"/>
      <c r="TRC443" s="401"/>
      <c r="TRD443" s="401"/>
      <c r="TRE443" s="401"/>
      <c r="TRF443" s="401"/>
      <c r="TRG443" s="401"/>
      <c r="TRH443" s="401"/>
      <c r="TRI443" s="401"/>
      <c r="TRJ443" s="401"/>
      <c r="TRK443" s="401"/>
      <c r="TRL443" s="401"/>
      <c r="TRM443" s="401"/>
      <c r="TRN443" s="401"/>
      <c r="TRO443" s="401"/>
      <c r="TRP443" s="401"/>
      <c r="TRQ443" s="401"/>
      <c r="TRR443" s="401"/>
      <c r="TRS443" s="401"/>
      <c r="TRT443" s="401"/>
      <c r="TRU443" s="401"/>
      <c r="TRV443" s="401"/>
      <c r="TRW443" s="401"/>
      <c r="TRX443" s="401"/>
      <c r="TRY443" s="401"/>
      <c r="TRZ443" s="401"/>
      <c r="TSA443" s="401"/>
      <c r="TSB443" s="401"/>
      <c r="TSC443" s="401"/>
      <c r="TSD443" s="401"/>
      <c r="TSE443" s="401"/>
      <c r="TSF443" s="401"/>
      <c r="TSG443" s="401"/>
      <c r="TSH443" s="401"/>
      <c r="TSI443" s="401"/>
      <c r="TSJ443" s="401"/>
      <c r="TSK443" s="401"/>
      <c r="TSL443" s="401"/>
      <c r="TSM443" s="401"/>
      <c r="TSN443" s="401"/>
      <c r="TSO443" s="401"/>
      <c r="TSP443" s="401"/>
      <c r="TSQ443" s="401"/>
      <c r="TSR443" s="401"/>
      <c r="TSS443" s="401"/>
      <c r="TST443" s="401"/>
      <c r="TSU443" s="401"/>
      <c r="TSV443" s="401"/>
      <c r="TSW443" s="401"/>
      <c r="TSX443" s="401"/>
      <c r="TSY443" s="401"/>
      <c r="TSZ443" s="401"/>
      <c r="TTA443" s="401"/>
      <c r="TTB443" s="401"/>
      <c r="TTC443" s="401"/>
      <c r="TTD443" s="401"/>
      <c r="TTE443" s="401"/>
      <c r="TTF443" s="401"/>
      <c r="TTG443" s="401"/>
      <c r="TTH443" s="401"/>
      <c r="TTI443" s="401"/>
      <c r="TTJ443" s="401"/>
      <c r="TTK443" s="401"/>
      <c r="TTL443" s="401"/>
      <c r="TTM443" s="401"/>
      <c r="TTN443" s="401"/>
      <c r="TTO443" s="401"/>
      <c r="TTP443" s="401"/>
      <c r="TTQ443" s="401"/>
      <c r="TTR443" s="401"/>
      <c r="TTS443" s="401"/>
      <c r="TTT443" s="401"/>
      <c r="TTU443" s="401"/>
      <c r="TTV443" s="401"/>
      <c r="TTW443" s="401"/>
      <c r="TTX443" s="401"/>
      <c r="TTY443" s="401"/>
      <c r="TTZ443" s="401"/>
      <c r="TUA443" s="401"/>
      <c r="TUB443" s="401"/>
      <c r="TUC443" s="401"/>
      <c r="TUD443" s="401"/>
      <c r="TUE443" s="401"/>
      <c r="TUF443" s="401"/>
      <c r="TUG443" s="401"/>
      <c r="TUH443" s="401"/>
      <c r="TUI443" s="401"/>
      <c r="TUJ443" s="401"/>
      <c r="TUK443" s="401"/>
      <c r="TUL443" s="401"/>
      <c r="TUM443" s="401"/>
      <c r="TUN443" s="401"/>
      <c r="TUO443" s="401"/>
      <c r="TUP443" s="401"/>
      <c r="TUQ443" s="401"/>
      <c r="TUR443" s="401"/>
      <c r="TUS443" s="401"/>
      <c r="TUT443" s="401"/>
      <c r="TUU443" s="401"/>
      <c r="TUV443" s="401"/>
      <c r="TUW443" s="401"/>
      <c r="TUX443" s="401"/>
      <c r="TUY443" s="401"/>
      <c r="TUZ443" s="401"/>
      <c r="TVA443" s="401"/>
      <c r="TVB443" s="401"/>
      <c r="TVC443" s="401"/>
      <c r="TVD443" s="401"/>
      <c r="TVE443" s="401"/>
      <c r="TVF443" s="401"/>
      <c r="TVG443" s="401"/>
      <c r="TVH443" s="401"/>
      <c r="TVI443" s="401"/>
      <c r="TVJ443" s="401"/>
      <c r="TVK443" s="401"/>
      <c r="TVL443" s="401"/>
      <c r="TVM443" s="401"/>
      <c r="TVN443" s="401"/>
      <c r="TVO443" s="401"/>
      <c r="TVP443" s="401"/>
      <c r="TVQ443" s="401"/>
      <c r="TVR443" s="401"/>
      <c r="TVS443" s="401"/>
      <c r="TVT443" s="401"/>
      <c r="TVU443" s="401"/>
      <c r="TVV443" s="401"/>
      <c r="TVW443" s="401"/>
      <c r="TVX443" s="401"/>
      <c r="TVY443" s="401"/>
      <c r="TVZ443" s="401"/>
      <c r="TWA443" s="401"/>
      <c r="TWB443" s="401"/>
      <c r="TWC443" s="401"/>
      <c r="TWD443" s="401"/>
      <c r="TWE443" s="401"/>
      <c r="TWF443" s="401"/>
      <c r="TWG443" s="401"/>
      <c r="TWH443" s="401"/>
      <c r="TWI443" s="401"/>
      <c r="TWJ443" s="401"/>
      <c r="TWK443" s="401"/>
      <c r="TWL443" s="401"/>
      <c r="TWM443" s="401"/>
      <c r="TWN443" s="401"/>
      <c r="TWO443" s="401"/>
      <c r="TWP443" s="401"/>
      <c r="TWQ443" s="401"/>
      <c r="TWR443" s="401"/>
      <c r="TWS443" s="401"/>
      <c r="TWT443" s="401"/>
      <c r="TWU443" s="401"/>
      <c r="TWV443" s="401"/>
      <c r="TWW443" s="401"/>
      <c r="TWX443" s="401"/>
      <c r="TWY443" s="401"/>
      <c r="TWZ443" s="401"/>
      <c r="TXA443" s="401"/>
      <c r="TXB443" s="401"/>
      <c r="TXC443" s="401"/>
      <c r="TXD443" s="401"/>
      <c r="TXE443" s="401"/>
      <c r="TXF443" s="401"/>
      <c r="TXG443" s="401"/>
      <c r="TXH443" s="401"/>
      <c r="TXI443" s="401"/>
      <c r="TXJ443" s="401"/>
      <c r="TXK443" s="401"/>
      <c r="TXL443" s="401"/>
      <c r="TXM443" s="401"/>
      <c r="TXN443" s="401"/>
      <c r="TXO443" s="401"/>
      <c r="TXP443" s="401"/>
      <c r="TXQ443" s="401"/>
      <c r="TXR443" s="401"/>
      <c r="TXS443" s="401"/>
      <c r="TXT443" s="401"/>
      <c r="TXU443" s="401"/>
      <c r="TXV443" s="401"/>
      <c r="TXW443" s="401"/>
      <c r="TXX443" s="401"/>
      <c r="TXY443" s="401"/>
      <c r="TXZ443" s="401"/>
      <c r="TYA443" s="401"/>
      <c r="TYB443" s="401"/>
      <c r="TYC443" s="401"/>
      <c r="TYD443" s="401"/>
      <c r="TYE443" s="401"/>
      <c r="TYF443" s="401"/>
      <c r="TYG443" s="401"/>
      <c r="TYH443" s="401"/>
      <c r="TYI443" s="401"/>
      <c r="TYJ443" s="401"/>
      <c r="TYK443" s="401"/>
      <c r="TYL443" s="401"/>
      <c r="TYM443" s="401"/>
      <c r="TYN443" s="401"/>
      <c r="TYO443" s="401"/>
      <c r="TYP443" s="401"/>
      <c r="TYQ443" s="401"/>
      <c r="TYR443" s="401"/>
      <c r="TYS443" s="401"/>
      <c r="TYT443" s="401"/>
      <c r="TYU443" s="401"/>
      <c r="TYV443" s="401"/>
      <c r="TYW443" s="401"/>
      <c r="TYX443" s="401"/>
      <c r="TYY443" s="401"/>
      <c r="TYZ443" s="401"/>
      <c r="TZA443" s="401"/>
      <c r="TZB443" s="401"/>
      <c r="TZC443" s="401"/>
      <c r="TZD443" s="401"/>
      <c r="TZE443" s="401"/>
      <c r="TZF443" s="401"/>
      <c r="TZG443" s="401"/>
      <c r="TZH443" s="401"/>
      <c r="TZI443" s="401"/>
      <c r="TZJ443" s="401"/>
      <c r="TZK443" s="401"/>
      <c r="TZL443" s="401"/>
      <c r="TZM443" s="401"/>
      <c r="TZN443" s="401"/>
      <c r="TZO443" s="401"/>
      <c r="TZP443" s="401"/>
      <c r="TZQ443" s="401"/>
      <c r="TZR443" s="401"/>
      <c r="TZS443" s="401"/>
      <c r="TZT443" s="401"/>
      <c r="TZU443" s="401"/>
      <c r="TZV443" s="401"/>
      <c r="TZW443" s="401"/>
      <c r="TZX443" s="401"/>
      <c r="TZY443" s="401"/>
      <c r="TZZ443" s="401"/>
      <c r="UAA443" s="401"/>
      <c r="UAB443" s="401"/>
      <c r="UAC443" s="401"/>
      <c r="UAD443" s="401"/>
      <c r="UAE443" s="401"/>
      <c r="UAF443" s="401"/>
      <c r="UAG443" s="401"/>
      <c r="UAH443" s="401"/>
      <c r="UAI443" s="401"/>
      <c r="UAJ443" s="401"/>
      <c r="UAK443" s="401"/>
      <c r="UAL443" s="401"/>
      <c r="UAM443" s="401"/>
      <c r="UAN443" s="401"/>
      <c r="UAO443" s="401"/>
      <c r="UAP443" s="401"/>
      <c r="UAQ443" s="401"/>
      <c r="UAR443" s="401"/>
      <c r="UAS443" s="401"/>
      <c r="UAT443" s="401"/>
      <c r="UAU443" s="401"/>
      <c r="UAV443" s="401"/>
      <c r="UAW443" s="401"/>
      <c r="UAX443" s="401"/>
      <c r="UAY443" s="401"/>
      <c r="UAZ443" s="401"/>
      <c r="UBA443" s="401"/>
      <c r="UBB443" s="401"/>
      <c r="UBC443" s="401"/>
      <c r="UBD443" s="401"/>
      <c r="UBE443" s="401"/>
      <c r="UBF443" s="401"/>
      <c r="UBG443" s="401"/>
      <c r="UBH443" s="401"/>
      <c r="UBI443" s="401"/>
      <c r="UBJ443" s="401"/>
      <c r="UBK443" s="401"/>
      <c r="UBL443" s="401"/>
      <c r="UBM443" s="401"/>
      <c r="UBN443" s="401"/>
      <c r="UBO443" s="401"/>
      <c r="UBP443" s="401"/>
      <c r="UBQ443" s="401"/>
      <c r="UBR443" s="401"/>
      <c r="UBS443" s="401"/>
      <c r="UBT443" s="401"/>
      <c r="UBU443" s="401"/>
      <c r="UBV443" s="401"/>
      <c r="UBW443" s="401"/>
      <c r="UBX443" s="401"/>
      <c r="UBY443" s="401"/>
      <c r="UBZ443" s="401"/>
      <c r="UCA443" s="401"/>
      <c r="UCB443" s="401"/>
      <c r="UCC443" s="401"/>
      <c r="UCD443" s="401"/>
      <c r="UCE443" s="401"/>
      <c r="UCF443" s="401"/>
      <c r="UCG443" s="401"/>
      <c r="UCH443" s="401"/>
      <c r="UCI443" s="401"/>
      <c r="UCJ443" s="401"/>
      <c r="UCK443" s="401"/>
      <c r="UCL443" s="401"/>
      <c r="UCM443" s="401"/>
      <c r="UCN443" s="401"/>
      <c r="UCO443" s="401"/>
      <c r="UCP443" s="401"/>
      <c r="UCQ443" s="401"/>
      <c r="UCR443" s="401"/>
      <c r="UCS443" s="401"/>
      <c r="UCT443" s="401"/>
      <c r="UCU443" s="401"/>
      <c r="UCV443" s="401"/>
      <c r="UCW443" s="401"/>
      <c r="UCX443" s="401"/>
      <c r="UCY443" s="401"/>
      <c r="UCZ443" s="401"/>
      <c r="UDA443" s="401"/>
      <c r="UDB443" s="401"/>
      <c r="UDC443" s="401"/>
      <c r="UDD443" s="401"/>
      <c r="UDE443" s="401"/>
      <c r="UDF443" s="401"/>
      <c r="UDG443" s="401"/>
      <c r="UDH443" s="401"/>
      <c r="UDI443" s="401"/>
      <c r="UDJ443" s="401"/>
      <c r="UDK443" s="401"/>
      <c r="UDL443" s="401"/>
      <c r="UDM443" s="401"/>
      <c r="UDN443" s="401"/>
      <c r="UDO443" s="401"/>
      <c r="UDP443" s="401"/>
      <c r="UDQ443" s="401"/>
      <c r="UDR443" s="401"/>
      <c r="UDS443" s="401"/>
      <c r="UDT443" s="401"/>
      <c r="UDU443" s="401"/>
      <c r="UDV443" s="401"/>
      <c r="UDW443" s="401"/>
      <c r="UDX443" s="401"/>
      <c r="UDY443" s="401"/>
      <c r="UDZ443" s="401"/>
      <c r="UEA443" s="401"/>
      <c r="UEB443" s="401"/>
      <c r="UEC443" s="401"/>
      <c r="UED443" s="401"/>
      <c r="UEE443" s="401"/>
      <c r="UEF443" s="401"/>
      <c r="UEG443" s="401"/>
      <c r="UEH443" s="401"/>
      <c r="UEI443" s="401"/>
      <c r="UEJ443" s="401"/>
      <c r="UEK443" s="401"/>
      <c r="UEL443" s="401"/>
      <c r="UEM443" s="401"/>
      <c r="UEN443" s="401"/>
      <c r="UEO443" s="401"/>
      <c r="UEP443" s="401"/>
      <c r="UEQ443" s="401"/>
      <c r="UER443" s="401"/>
      <c r="UES443" s="401"/>
      <c r="UET443" s="401"/>
      <c r="UEU443" s="401"/>
      <c r="UEV443" s="401"/>
      <c r="UEW443" s="401"/>
      <c r="UEX443" s="401"/>
      <c r="UEY443" s="401"/>
      <c r="UEZ443" s="401"/>
      <c r="UFA443" s="401"/>
      <c r="UFB443" s="401"/>
      <c r="UFC443" s="401"/>
      <c r="UFD443" s="401"/>
      <c r="UFE443" s="401"/>
      <c r="UFF443" s="401"/>
      <c r="UFG443" s="401"/>
      <c r="UFH443" s="401"/>
      <c r="UFI443" s="401"/>
      <c r="UFJ443" s="401"/>
      <c r="UFK443" s="401"/>
      <c r="UFL443" s="401"/>
      <c r="UFM443" s="401"/>
      <c r="UFN443" s="401"/>
      <c r="UFO443" s="401"/>
      <c r="UFP443" s="401"/>
      <c r="UFQ443" s="401"/>
      <c r="UFR443" s="401"/>
      <c r="UFS443" s="401"/>
      <c r="UFT443" s="401"/>
      <c r="UFU443" s="401"/>
      <c r="UFV443" s="401"/>
      <c r="UFW443" s="401"/>
      <c r="UFX443" s="401"/>
      <c r="UFY443" s="401"/>
      <c r="UFZ443" s="401"/>
      <c r="UGA443" s="401"/>
      <c r="UGB443" s="401"/>
      <c r="UGC443" s="401"/>
      <c r="UGD443" s="401"/>
      <c r="UGE443" s="401"/>
      <c r="UGF443" s="401"/>
      <c r="UGG443" s="401"/>
      <c r="UGH443" s="401"/>
      <c r="UGI443" s="401"/>
      <c r="UGJ443" s="401"/>
      <c r="UGK443" s="401"/>
      <c r="UGL443" s="401"/>
      <c r="UGM443" s="401"/>
      <c r="UGN443" s="401"/>
      <c r="UGO443" s="401"/>
      <c r="UGP443" s="401"/>
      <c r="UGQ443" s="401"/>
      <c r="UGR443" s="401"/>
      <c r="UGS443" s="401"/>
      <c r="UGT443" s="401"/>
      <c r="UGU443" s="401"/>
      <c r="UGV443" s="401"/>
      <c r="UGW443" s="401"/>
      <c r="UGX443" s="401"/>
      <c r="UGY443" s="401"/>
      <c r="UGZ443" s="401"/>
      <c r="UHA443" s="401"/>
      <c r="UHB443" s="401"/>
      <c r="UHC443" s="401"/>
      <c r="UHD443" s="401"/>
      <c r="UHE443" s="401"/>
      <c r="UHF443" s="401"/>
      <c r="UHG443" s="401"/>
      <c r="UHH443" s="401"/>
      <c r="UHI443" s="401"/>
      <c r="UHJ443" s="401"/>
      <c r="UHK443" s="401"/>
      <c r="UHL443" s="401"/>
      <c r="UHM443" s="401"/>
      <c r="UHN443" s="401"/>
      <c r="UHO443" s="401"/>
      <c r="UHP443" s="401"/>
      <c r="UHQ443" s="401"/>
      <c r="UHR443" s="401"/>
      <c r="UHS443" s="401"/>
      <c r="UHT443" s="401"/>
      <c r="UHU443" s="401"/>
      <c r="UHV443" s="401"/>
      <c r="UHW443" s="401"/>
      <c r="UHX443" s="401"/>
      <c r="UHY443" s="401"/>
      <c r="UHZ443" s="401"/>
      <c r="UIA443" s="401"/>
      <c r="UIB443" s="401"/>
      <c r="UIC443" s="401"/>
      <c r="UID443" s="401"/>
      <c r="UIE443" s="401"/>
      <c r="UIF443" s="401"/>
      <c r="UIG443" s="401"/>
      <c r="UIH443" s="401"/>
      <c r="UII443" s="401"/>
      <c r="UIJ443" s="401"/>
      <c r="UIK443" s="401"/>
      <c r="UIL443" s="401"/>
      <c r="UIM443" s="401"/>
      <c r="UIN443" s="401"/>
      <c r="UIO443" s="401"/>
      <c r="UIP443" s="401"/>
      <c r="UIQ443" s="401"/>
      <c r="UIR443" s="401"/>
      <c r="UIS443" s="401"/>
      <c r="UIT443" s="401"/>
      <c r="UIU443" s="401"/>
      <c r="UIV443" s="401"/>
      <c r="UIW443" s="401"/>
      <c r="UIX443" s="401"/>
      <c r="UIY443" s="401"/>
      <c r="UIZ443" s="401"/>
      <c r="UJA443" s="401"/>
      <c r="UJB443" s="401"/>
      <c r="UJC443" s="401"/>
      <c r="UJD443" s="401"/>
      <c r="UJE443" s="401"/>
      <c r="UJF443" s="401"/>
      <c r="UJG443" s="401"/>
      <c r="UJH443" s="401"/>
      <c r="UJI443" s="401"/>
      <c r="UJJ443" s="401"/>
      <c r="UJK443" s="401"/>
      <c r="UJL443" s="401"/>
      <c r="UJM443" s="401"/>
      <c r="UJN443" s="401"/>
      <c r="UJO443" s="401"/>
      <c r="UJP443" s="401"/>
      <c r="UJQ443" s="401"/>
      <c r="UJR443" s="401"/>
      <c r="UJS443" s="401"/>
      <c r="UJT443" s="401"/>
      <c r="UJU443" s="401"/>
      <c r="UJV443" s="401"/>
      <c r="UJW443" s="401"/>
      <c r="UJX443" s="401"/>
      <c r="UJY443" s="401"/>
      <c r="UJZ443" s="401"/>
      <c r="UKA443" s="401"/>
      <c r="UKB443" s="401"/>
      <c r="UKC443" s="401"/>
      <c r="UKD443" s="401"/>
      <c r="UKE443" s="401"/>
      <c r="UKF443" s="401"/>
      <c r="UKG443" s="401"/>
      <c r="UKH443" s="401"/>
      <c r="UKI443" s="401"/>
      <c r="UKJ443" s="401"/>
      <c r="UKK443" s="401"/>
      <c r="UKL443" s="401"/>
      <c r="UKM443" s="401"/>
      <c r="UKN443" s="401"/>
      <c r="UKO443" s="401"/>
      <c r="UKP443" s="401"/>
      <c r="UKQ443" s="401"/>
      <c r="UKR443" s="401"/>
      <c r="UKS443" s="401"/>
      <c r="UKT443" s="401"/>
      <c r="UKU443" s="401"/>
      <c r="UKV443" s="401"/>
      <c r="UKW443" s="401"/>
      <c r="UKX443" s="401"/>
      <c r="UKY443" s="401"/>
      <c r="UKZ443" s="401"/>
      <c r="ULA443" s="401"/>
      <c r="ULB443" s="401"/>
      <c r="ULC443" s="401"/>
      <c r="ULD443" s="401"/>
      <c r="ULE443" s="401"/>
      <c r="ULF443" s="401"/>
      <c r="ULG443" s="401"/>
      <c r="ULH443" s="401"/>
      <c r="ULI443" s="401"/>
      <c r="ULJ443" s="401"/>
      <c r="ULK443" s="401"/>
      <c r="ULL443" s="401"/>
      <c r="ULM443" s="401"/>
      <c r="ULN443" s="401"/>
      <c r="ULO443" s="401"/>
      <c r="ULP443" s="401"/>
      <c r="ULQ443" s="401"/>
      <c r="ULR443" s="401"/>
      <c r="ULS443" s="401"/>
      <c r="ULT443" s="401"/>
      <c r="ULU443" s="401"/>
      <c r="ULV443" s="401"/>
      <c r="ULW443" s="401"/>
      <c r="ULX443" s="401"/>
      <c r="ULY443" s="401"/>
      <c r="ULZ443" s="401"/>
      <c r="UMA443" s="401"/>
      <c r="UMB443" s="401"/>
      <c r="UMC443" s="401"/>
      <c r="UMD443" s="401"/>
      <c r="UME443" s="401"/>
      <c r="UMF443" s="401"/>
      <c r="UMG443" s="401"/>
      <c r="UMH443" s="401"/>
      <c r="UMI443" s="401"/>
      <c r="UMJ443" s="401"/>
      <c r="UMK443" s="401"/>
      <c r="UML443" s="401"/>
      <c r="UMM443" s="401"/>
      <c r="UMN443" s="401"/>
      <c r="UMO443" s="401"/>
      <c r="UMP443" s="401"/>
      <c r="UMQ443" s="401"/>
      <c r="UMR443" s="401"/>
      <c r="UMS443" s="401"/>
      <c r="UMT443" s="401"/>
      <c r="UMU443" s="401"/>
      <c r="UMV443" s="401"/>
      <c r="UMW443" s="401"/>
      <c r="UMX443" s="401"/>
      <c r="UMY443" s="401"/>
      <c r="UMZ443" s="401"/>
      <c r="UNA443" s="401"/>
      <c r="UNB443" s="401"/>
      <c r="UNC443" s="401"/>
      <c r="UND443" s="401"/>
      <c r="UNE443" s="401"/>
      <c r="UNF443" s="401"/>
      <c r="UNG443" s="401"/>
      <c r="UNH443" s="401"/>
      <c r="UNI443" s="401"/>
      <c r="UNJ443" s="401"/>
      <c r="UNK443" s="401"/>
      <c r="UNL443" s="401"/>
      <c r="UNM443" s="401"/>
      <c r="UNN443" s="401"/>
      <c r="UNO443" s="401"/>
      <c r="UNP443" s="401"/>
      <c r="UNQ443" s="401"/>
      <c r="UNR443" s="401"/>
      <c r="UNS443" s="401"/>
      <c r="UNT443" s="401"/>
      <c r="UNU443" s="401"/>
      <c r="UNV443" s="401"/>
      <c r="UNW443" s="401"/>
      <c r="UNX443" s="401"/>
      <c r="UNY443" s="401"/>
      <c r="UNZ443" s="401"/>
      <c r="UOA443" s="401"/>
      <c r="UOB443" s="401"/>
      <c r="UOC443" s="401"/>
      <c r="UOD443" s="401"/>
      <c r="UOE443" s="401"/>
      <c r="UOF443" s="401"/>
      <c r="UOG443" s="401"/>
      <c r="UOH443" s="401"/>
      <c r="UOI443" s="401"/>
      <c r="UOJ443" s="401"/>
      <c r="UOK443" s="401"/>
      <c r="UOL443" s="401"/>
      <c r="UOM443" s="401"/>
      <c r="UON443" s="401"/>
      <c r="UOO443" s="401"/>
      <c r="UOP443" s="401"/>
      <c r="UOQ443" s="401"/>
      <c r="UOR443" s="401"/>
      <c r="UOS443" s="401"/>
      <c r="UOT443" s="401"/>
      <c r="UOU443" s="401"/>
      <c r="UOV443" s="401"/>
      <c r="UOW443" s="401"/>
      <c r="UOX443" s="401"/>
      <c r="UOY443" s="401"/>
      <c r="UOZ443" s="401"/>
      <c r="UPA443" s="401"/>
      <c r="UPB443" s="401"/>
      <c r="UPC443" s="401"/>
      <c r="UPD443" s="401"/>
      <c r="UPE443" s="401"/>
      <c r="UPF443" s="401"/>
      <c r="UPG443" s="401"/>
      <c r="UPH443" s="401"/>
      <c r="UPI443" s="401"/>
      <c r="UPJ443" s="401"/>
      <c r="UPK443" s="401"/>
      <c r="UPL443" s="401"/>
      <c r="UPM443" s="401"/>
      <c r="UPN443" s="401"/>
      <c r="UPO443" s="401"/>
      <c r="UPP443" s="401"/>
      <c r="UPQ443" s="401"/>
      <c r="UPR443" s="401"/>
      <c r="UPS443" s="401"/>
      <c r="UPT443" s="401"/>
      <c r="UPU443" s="401"/>
      <c r="UPV443" s="401"/>
      <c r="UPW443" s="401"/>
      <c r="UPX443" s="401"/>
      <c r="UPY443" s="401"/>
      <c r="UPZ443" s="401"/>
      <c r="UQA443" s="401"/>
      <c r="UQB443" s="401"/>
      <c r="UQC443" s="401"/>
      <c r="UQD443" s="401"/>
      <c r="UQE443" s="401"/>
      <c r="UQF443" s="401"/>
      <c r="UQG443" s="401"/>
      <c r="UQH443" s="401"/>
      <c r="UQI443" s="401"/>
      <c r="UQJ443" s="401"/>
      <c r="UQK443" s="401"/>
      <c r="UQL443" s="401"/>
      <c r="UQM443" s="401"/>
      <c r="UQN443" s="401"/>
      <c r="UQO443" s="401"/>
      <c r="UQP443" s="401"/>
      <c r="UQQ443" s="401"/>
      <c r="UQR443" s="401"/>
      <c r="UQS443" s="401"/>
      <c r="UQT443" s="401"/>
      <c r="UQU443" s="401"/>
      <c r="UQV443" s="401"/>
      <c r="UQW443" s="401"/>
      <c r="UQX443" s="401"/>
      <c r="UQY443" s="401"/>
      <c r="UQZ443" s="401"/>
      <c r="URA443" s="401"/>
      <c r="URB443" s="401"/>
      <c r="URC443" s="401"/>
      <c r="URD443" s="401"/>
      <c r="URE443" s="401"/>
      <c r="URF443" s="401"/>
      <c r="URG443" s="401"/>
      <c r="URH443" s="401"/>
      <c r="URI443" s="401"/>
      <c r="URJ443" s="401"/>
      <c r="URK443" s="401"/>
      <c r="URL443" s="401"/>
      <c r="URM443" s="401"/>
      <c r="URN443" s="401"/>
      <c r="URO443" s="401"/>
      <c r="URP443" s="401"/>
      <c r="URQ443" s="401"/>
      <c r="URR443" s="401"/>
      <c r="URS443" s="401"/>
      <c r="URT443" s="401"/>
      <c r="URU443" s="401"/>
      <c r="URV443" s="401"/>
      <c r="URW443" s="401"/>
      <c r="URX443" s="401"/>
      <c r="URY443" s="401"/>
      <c r="URZ443" s="401"/>
      <c r="USA443" s="401"/>
      <c r="USB443" s="401"/>
      <c r="USC443" s="401"/>
      <c r="USD443" s="401"/>
      <c r="USE443" s="401"/>
      <c r="USF443" s="401"/>
      <c r="USG443" s="401"/>
      <c r="USH443" s="401"/>
      <c r="USI443" s="401"/>
      <c r="USJ443" s="401"/>
      <c r="USK443" s="401"/>
      <c r="USL443" s="401"/>
      <c r="USM443" s="401"/>
      <c r="USN443" s="401"/>
      <c r="USO443" s="401"/>
      <c r="USP443" s="401"/>
      <c r="USQ443" s="401"/>
      <c r="USR443" s="401"/>
      <c r="USS443" s="401"/>
      <c r="UST443" s="401"/>
      <c r="USU443" s="401"/>
      <c r="USV443" s="401"/>
      <c r="USW443" s="401"/>
      <c r="USX443" s="401"/>
      <c r="USY443" s="401"/>
      <c r="USZ443" s="401"/>
      <c r="UTA443" s="401"/>
      <c r="UTB443" s="401"/>
      <c r="UTC443" s="401"/>
      <c r="UTD443" s="401"/>
      <c r="UTE443" s="401"/>
      <c r="UTF443" s="401"/>
      <c r="UTG443" s="401"/>
      <c r="UTH443" s="401"/>
      <c r="UTI443" s="401"/>
      <c r="UTJ443" s="401"/>
      <c r="UTK443" s="401"/>
      <c r="UTL443" s="401"/>
      <c r="UTM443" s="401"/>
      <c r="UTN443" s="401"/>
      <c r="UTO443" s="401"/>
      <c r="UTP443" s="401"/>
      <c r="UTQ443" s="401"/>
      <c r="UTR443" s="401"/>
      <c r="UTS443" s="401"/>
      <c r="UTT443" s="401"/>
      <c r="UTU443" s="401"/>
      <c r="UTV443" s="401"/>
      <c r="UTW443" s="401"/>
      <c r="UTX443" s="401"/>
      <c r="UTY443" s="401"/>
      <c r="UTZ443" s="401"/>
      <c r="UUA443" s="401"/>
      <c r="UUB443" s="401"/>
      <c r="UUC443" s="401"/>
      <c r="UUD443" s="401"/>
      <c r="UUE443" s="401"/>
      <c r="UUF443" s="401"/>
      <c r="UUG443" s="401"/>
      <c r="UUH443" s="401"/>
      <c r="UUI443" s="401"/>
      <c r="UUJ443" s="401"/>
      <c r="UUK443" s="401"/>
      <c r="UUL443" s="401"/>
      <c r="UUM443" s="401"/>
      <c r="UUN443" s="401"/>
      <c r="UUO443" s="401"/>
      <c r="UUP443" s="401"/>
      <c r="UUQ443" s="401"/>
      <c r="UUR443" s="401"/>
      <c r="UUS443" s="401"/>
      <c r="UUT443" s="401"/>
      <c r="UUU443" s="401"/>
      <c r="UUV443" s="401"/>
      <c r="UUW443" s="401"/>
      <c r="UUX443" s="401"/>
      <c r="UUY443" s="401"/>
      <c r="UUZ443" s="401"/>
      <c r="UVA443" s="401"/>
      <c r="UVB443" s="401"/>
      <c r="UVC443" s="401"/>
      <c r="UVD443" s="401"/>
      <c r="UVE443" s="401"/>
      <c r="UVF443" s="401"/>
      <c r="UVG443" s="401"/>
      <c r="UVH443" s="401"/>
      <c r="UVI443" s="401"/>
      <c r="UVJ443" s="401"/>
      <c r="UVK443" s="401"/>
      <c r="UVL443" s="401"/>
      <c r="UVM443" s="401"/>
      <c r="UVN443" s="401"/>
      <c r="UVO443" s="401"/>
      <c r="UVP443" s="401"/>
      <c r="UVQ443" s="401"/>
      <c r="UVR443" s="401"/>
      <c r="UVS443" s="401"/>
      <c r="UVT443" s="401"/>
      <c r="UVU443" s="401"/>
      <c r="UVV443" s="401"/>
      <c r="UVW443" s="401"/>
      <c r="UVX443" s="401"/>
      <c r="UVY443" s="401"/>
      <c r="UVZ443" s="401"/>
      <c r="UWA443" s="401"/>
      <c r="UWB443" s="401"/>
      <c r="UWC443" s="401"/>
      <c r="UWD443" s="401"/>
      <c r="UWE443" s="401"/>
      <c r="UWF443" s="401"/>
      <c r="UWG443" s="401"/>
      <c r="UWH443" s="401"/>
      <c r="UWI443" s="401"/>
      <c r="UWJ443" s="401"/>
      <c r="UWK443" s="401"/>
      <c r="UWL443" s="401"/>
      <c r="UWM443" s="401"/>
      <c r="UWN443" s="401"/>
      <c r="UWO443" s="401"/>
      <c r="UWP443" s="401"/>
      <c r="UWQ443" s="401"/>
      <c r="UWR443" s="401"/>
      <c r="UWS443" s="401"/>
      <c r="UWT443" s="401"/>
      <c r="UWU443" s="401"/>
      <c r="UWV443" s="401"/>
      <c r="UWW443" s="401"/>
      <c r="UWX443" s="401"/>
      <c r="UWY443" s="401"/>
      <c r="UWZ443" s="401"/>
      <c r="UXA443" s="401"/>
      <c r="UXB443" s="401"/>
      <c r="UXC443" s="401"/>
      <c r="UXD443" s="401"/>
      <c r="UXE443" s="401"/>
      <c r="UXF443" s="401"/>
      <c r="UXG443" s="401"/>
      <c r="UXH443" s="401"/>
      <c r="UXI443" s="401"/>
      <c r="UXJ443" s="401"/>
      <c r="UXK443" s="401"/>
      <c r="UXL443" s="401"/>
      <c r="UXM443" s="401"/>
      <c r="UXN443" s="401"/>
      <c r="UXO443" s="401"/>
      <c r="UXP443" s="401"/>
      <c r="UXQ443" s="401"/>
      <c r="UXR443" s="401"/>
      <c r="UXS443" s="401"/>
      <c r="UXT443" s="401"/>
      <c r="UXU443" s="401"/>
      <c r="UXV443" s="401"/>
      <c r="UXW443" s="401"/>
      <c r="UXX443" s="401"/>
      <c r="UXY443" s="401"/>
      <c r="UXZ443" s="401"/>
      <c r="UYA443" s="401"/>
      <c r="UYB443" s="401"/>
      <c r="UYC443" s="401"/>
      <c r="UYD443" s="401"/>
      <c r="UYE443" s="401"/>
      <c r="UYF443" s="401"/>
      <c r="UYG443" s="401"/>
      <c r="UYH443" s="401"/>
      <c r="UYI443" s="401"/>
      <c r="UYJ443" s="401"/>
      <c r="UYK443" s="401"/>
      <c r="UYL443" s="401"/>
      <c r="UYM443" s="401"/>
      <c r="UYN443" s="401"/>
      <c r="UYO443" s="401"/>
      <c r="UYP443" s="401"/>
      <c r="UYQ443" s="401"/>
      <c r="UYR443" s="401"/>
      <c r="UYS443" s="401"/>
      <c r="UYT443" s="401"/>
      <c r="UYU443" s="401"/>
      <c r="UYV443" s="401"/>
      <c r="UYW443" s="401"/>
      <c r="UYX443" s="401"/>
      <c r="UYY443" s="401"/>
      <c r="UYZ443" s="401"/>
      <c r="UZA443" s="401"/>
      <c r="UZB443" s="401"/>
      <c r="UZC443" s="401"/>
      <c r="UZD443" s="401"/>
      <c r="UZE443" s="401"/>
      <c r="UZF443" s="401"/>
      <c r="UZG443" s="401"/>
      <c r="UZH443" s="401"/>
      <c r="UZI443" s="401"/>
      <c r="UZJ443" s="401"/>
      <c r="UZK443" s="401"/>
      <c r="UZL443" s="401"/>
      <c r="UZM443" s="401"/>
      <c r="UZN443" s="401"/>
      <c r="UZO443" s="401"/>
      <c r="UZP443" s="401"/>
      <c r="UZQ443" s="401"/>
      <c r="UZR443" s="401"/>
      <c r="UZS443" s="401"/>
      <c r="UZT443" s="401"/>
      <c r="UZU443" s="401"/>
      <c r="UZV443" s="401"/>
      <c r="UZW443" s="401"/>
      <c r="UZX443" s="401"/>
      <c r="UZY443" s="401"/>
      <c r="UZZ443" s="401"/>
      <c r="VAA443" s="401"/>
      <c r="VAB443" s="401"/>
      <c r="VAC443" s="401"/>
      <c r="VAD443" s="401"/>
      <c r="VAE443" s="401"/>
      <c r="VAF443" s="401"/>
      <c r="VAG443" s="401"/>
      <c r="VAH443" s="401"/>
      <c r="VAI443" s="401"/>
      <c r="VAJ443" s="401"/>
      <c r="VAK443" s="401"/>
      <c r="VAL443" s="401"/>
      <c r="VAM443" s="401"/>
      <c r="VAN443" s="401"/>
      <c r="VAO443" s="401"/>
      <c r="VAP443" s="401"/>
      <c r="VAQ443" s="401"/>
      <c r="VAR443" s="401"/>
      <c r="VAS443" s="401"/>
      <c r="VAT443" s="401"/>
      <c r="VAU443" s="401"/>
      <c r="VAV443" s="401"/>
      <c r="VAW443" s="401"/>
      <c r="VAX443" s="401"/>
      <c r="VAY443" s="401"/>
      <c r="VAZ443" s="401"/>
      <c r="VBA443" s="401"/>
      <c r="VBB443" s="401"/>
      <c r="VBC443" s="401"/>
      <c r="VBD443" s="401"/>
      <c r="VBE443" s="401"/>
      <c r="VBF443" s="401"/>
      <c r="VBG443" s="401"/>
      <c r="VBH443" s="401"/>
      <c r="VBI443" s="401"/>
      <c r="VBJ443" s="401"/>
      <c r="VBK443" s="401"/>
      <c r="VBL443" s="401"/>
      <c r="VBM443" s="401"/>
      <c r="VBN443" s="401"/>
      <c r="VBO443" s="401"/>
      <c r="VBP443" s="401"/>
      <c r="VBQ443" s="401"/>
      <c r="VBR443" s="401"/>
      <c r="VBS443" s="401"/>
      <c r="VBT443" s="401"/>
      <c r="VBU443" s="401"/>
      <c r="VBV443" s="401"/>
      <c r="VBW443" s="401"/>
      <c r="VBX443" s="401"/>
      <c r="VBY443" s="401"/>
      <c r="VBZ443" s="401"/>
      <c r="VCA443" s="401"/>
      <c r="VCB443" s="401"/>
      <c r="VCC443" s="401"/>
      <c r="VCD443" s="401"/>
      <c r="VCE443" s="401"/>
      <c r="VCF443" s="401"/>
      <c r="VCG443" s="401"/>
      <c r="VCH443" s="401"/>
      <c r="VCI443" s="401"/>
      <c r="VCJ443" s="401"/>
      <c r="VCK443" s="401"/>
      <c r="VCL443" s="401"/>
      <c r="VCM443" s="401"/>
      <c r="VCN443" s="401"/>
      <c r="VCO443" s="401"/>
      <c r="VCP443" s="401"/>
      <c r="VCQ443" s="401"/>
      <c r="VCR443" s="401"/>
      <c r="VCS443" s="401"/>
      <c r="VCT443" s="401"/>
      <c r="VCU443" s="401"/>
      <c r="VCV443" s="401"/>
      <c r="VCW443" s="401"/>
      <c r="VCX443" s="401"/>
      <c r="VCY443" s="401"/>
      <c r="VCZ443" s="401"/>
      <c r="VDA443" s="401"/>
      <c r="VDB443" s="401"/>
      <c r="VDC443" s="401"/>
      <c r="VDD443" s="401"/>
      <c r="VDE443" s="401"/>
      <c r="VDF443" s="401"/>
      <c r="VDG443" s="401"/>
      <c r="VDH443" s="401"/>
      <c r="VDI443" s="401"/>
      <c r="VDJ443" s="401"/>
      <c r="VDK443" s="401"/>
      <c r="VDL443" s="401"/>
      <c r="VDM443" s="401"/>
      <c r="VDN443" s="401"/>
      <c r="VDO443" s="401"/>
      <c r="VDP443" s="401"/>
      <c r="VDQ443" s="401"/>
      <c r="VDR443" s="401"/>
      <c r="VDS443" s="401"/>
      <c r="VDT443" s="401"/>
      <c r="VDU443" s="401"/>
      <c r="VDV443" s="401"/>
      <c r="VDW443" s="401"/>
      <c r="VDX443" s="401"/>
      <c r="VDY443" s="401"/>
      <c r="VDZ443" s="401"/>
      <c r="VEA443" s="401"/>
      <c r="VEB443" s="401"/>
      <c r="VEC443" s="401"/>
      <c r="VED443" s="401"/>
      <c r="VEE443" s="401"/>
      <c r="VEF443" s="401"/>
      <c r="VEG443" s="401"/>
      <c r="VEH443" s="401"/>
      <c r="VEI443" s="401"/>
      <c r="VEJ443" s="401"/>
      <c r="VEK443" s="401"/>
      <c r="VEL443" s="401"/>
      <c r="VEM443" s="401"/>
      <c r="VEN443" s="401"/>
      <c r="VEO443" s="401"/>
      <c r="VEP443" s="401"/>
      <c r="VEQ443" s="401"/>
      <c r="VER443" s="401"/>
      <c r="VES443" s="401"/>
      <c r="VET443" s="401"/>
      <c r="VEU443" s="401"/>
      <c r="VEV443" s="401"/>
      <c r="VEW443" s="401"/>
      <c r="VEX443" s="401"/>
      <c r="VEY443" s="401"/>
      <c r="VEZ443" s="401"/>
      <c r="VFA443" s="401"/>
      <c r="VFB443" s="401"/>
      <c r="VFC443" s="401"/>
      <c r="VFD443" s="401"/>
      <c r="VFE443" s="401"/>
      <c r="VFF443" s="401"/>
      <c r="VFG443" s="401"/>
      <c r="VFH443" s="401"/>
      <c r="VFI443" s="401"/>
      <c r="VFJ443" s="401"/>
      <c r="VFK443" s="401"/>
      <c r="VFL443" s="401"/>
      <c r="VFM443" s="401"/>
      <c r="VFN443" s="401"/>
      <c r="VFO443" s="401"/>
      <c r="VFP443" s="401"/>
      <c r="VFQ443" s="401"/>
      <c r="VFR443" s="401"/>
      <c r="VFS443" s="401"/>
      <c r="VFT443" s="401"/>
      <c r="VFU443" s="401"/>
      <c r="VFV443" s="401"/>
      <c r="VFW443" s="401"/>
      <c r="VFX443" s="401"/>
      <c r="VFY443" s="401"/>
      <c r="VFZ443" s="401"/>
      <c r="VGA443" s="401"/>
      <c r="VGB443" s="401"/>
      <c r="VGC443" s="401"/>
      <c r="VGD443" s="401"/>
      <c r="VGE443" s="401"/>
      <c r="VGF443" s="401"/>
      <c r="VGG443" s="401"/>
      <c r="VGH443" s="401"/>
      <c r="VGI443" s="401"/>
      <c r="VGJ443" s="401"/>
      <c r="VGK443" s="401"/>
      <c r="VGL443" s="401"/>
      <c r="VGM443" s="401"/>
      <c r="VGN443" s="401"/>
      <c r="VGO443" s="401"/>
      <c r="VGP443" s="401"/>
      <c r="VGQ443" s="401"/>
      <c r="VGR443" s="401"/>
      <c r="VGS443" s="401"/>
      <c r="VGT443" s="401"/>
      <c r="VGU443" s="401"/>
      <c r="VGV443" s="401"/>
      <c r="VGW443" s="401"/>
      <c r="VGX443" s="401"/>
      <c r="VGY443" s="401"/>
      <c r="VGZ443" s="401"/>
      <c r="VHA443" s="401"/>
      <c r="VHB443" s="401"/>
      <c r="VHC443" s="401"/>
      <c r="VHD443" s="401"/>
      <c r="VHE443" s="401"/>
      <c r="VHF443" s="401"/>
      <c r="VHG443" s="401"/>
      <c r="VHH443" s="401"/>
      <c r="VHI443" s="401"/>
      <c r="VHJ443" s="401"/>
      <c r="VHK443" s="401"/>
      <c r="VHL443" s="401"/>
      <c r="VHM443" s="401"/>
      <c r="VHN443" s="401"/>
      <c r="VHO443" s="401"/>
      <c r="VHP443" s="401"/>
      <c r="VHQ443" s="401"/>
      <c r="VHR443" s="401"/>
      <c r="VHS443" s="401"/>
      <c r="VHT443" s="401"/>
      <c r="VHU443" s="401"/>
      <c r="VHV443" s="401"/>
      <c r="VHW443" s="401"/>
      <c r="VHX443" s="401"/>
      <c r="VHY443" s="401"/>
      <c r="VHZ443" s="401"/>
      <c r="VIA443" s="401"/>
      <c r="VIB443" s="401"/>
      <c r="VIC443" s="401"/>
      <c r="VID443" s="401"/>
      <c r="VIE443" s="401"/>
      <c r="VIF443" s="401"/>
      <c r="VIG443" s="401"/>
      <c r="VIH443" s="401"/>
      <c r="VII443" s="401"/>
      <c r="VIJ443" s="401"/>
      <c r="VIK443" s="401"/>
      <c r="VIL443" s="401"/>
      <c r="VIM443" s="401"/>
      <c r="VIN443" s="401"/>
      <c r="VIO443" s="401"/>
      <c r="VIP443" s="401"/>
      <c r="VIQ443" s="401"/>
      <c r="VIR443" s="401"/>
      <c r="VIS443" s="401"/>
      <c r="VIT443" s="401"/>
      <c r="VIU443" s="401"/>
      <c r="VIV443" s="401"/>
      <c r="VIW443" s="401"/>
      <c r="VIX443" s="401"/>
      <c r="VIY443" s="401"/>
      <c r="VIZ443" s="401"/>
      <c r="VJA443" s="401"/>
      <c r="VJB443" s="401"/>
      <c r="VJC443" s="401"/>
      <c r="VJD443" s="401"/>
      <c r="VJE443" s="401"/>
      <c r="VJF443" s="401"/>
      <c r="VJG443" s="401"/>
      <c r="VJH443" s="401"/>
      <c r="VJI443" s="401"/>
      <c r="VJJ443" s="401"/>
      <c r="VJK443" s="401"/>
      <c r="VJL443" s="401"/>
      <c r="VJM443" s="401"/>
      <c r="VJN443" s="401"/>
      <c r="VJO443" s="401"/>
      <c r="VJP443" s="401"/>
      <c r="VJQ443" s="401"/>
      <c r="VJR443" s="401"/>
      <c r="VJS443" s="401"/>
      <c r="VJT443" s="401"/>
      <c r="VJU443" s="401"/>
      <c r="VJV443" s="401"/>
      <c r="VJW443" s="401"/>
      <c r="VJX443" s="401"/>
      <c r="VJY443" s="401"/>
      <c r="VJZ443" s="401"/>
      <c r="VKA443" s="401"/>
      <c r="VKB443" s="401"/>
      <c r="VKC443" s="401"/>
      <c r="VKD443" s="401"/>
      <c r="VKE443" s="401"/>
      <c r="VKF443" s="401"/>
      <c r="VKG443" s="401"/>
      <c r="VKH443" s="401"/>
      <c r="VKI443" s="401"/>
      <c r="VKJ443" s="401"/>
      <c r="VKK443" s="401"/>
      <c r="VKL443" s="401"/>
      <c r="VKM443" s="401"/>
      <c r="VKN443" s="401"/>
      <c r="VKO443" s="401"/>
      <c r="VKP443" s="401"/>
      <c r="VKQ443" s="401"/>
      <c r="VKR443" s="401"/>
      <c r="VKS443" s="401"/>
      <c r="VKT443" s="401"/>
      <c r="VKU443" s="401"/>
      <c r="VKV443" s="401"/>
      <c r="VKW443" s="401"/>
      <c r="VKX443" s="401"/>
      <c r="VKY443" s="401"/>
      <c r="VKZ443" s="401"/>
      <c r="VLA443" s="401"/>
      <c r="VLB443" s="401"/>
      <c r="VLC443" s="401"/>
      <c r="VLD443" s="401"/>
      <c r="VLE443" s="401"/>
      <c r="VLF443" s="401"/>
      <c r="VLG443" s="401"/>
      <c r="VLH443" s="401"/>
      <c r="VLI443" s="401"/>
      <c r="VLJ443" s="401"/>
      <c r="VLK443" s="401"/>
      <c r="VLL443" s="401"/>
      <c r="VLM443" s="401"/>
      <c r="VLN443" s="401"/>
      <c r="VLO443" s="401"/>
      <c r="VLP443" s="401"/>
      <c r="VLQ443" s="401"/>
      <c r="VLR443" s="401"/>
      <c r="VLS443" s="401"/>
      <c r="VLT443" s="401"/>
      <c r="VLU443" s="401"/>
      <c r="VLV443" s="401"/>
      <c r="VLW443" s="401"/>
      <c r="VLX443" s="401"/>
      <c r="VLY443" s="401"/>
      <c r="VLZ443" s="401"/>
      <c r="VMA443" s="401"/>
      <c r="VMB443" s="401"/>
      <c r="VMC443" s="401"/>
      <c r="VMD443" s="401"/>
      <c r="VME443" s="401"/>
      <c r="VMF443" s="401"/>
      <c r="VMG443" s="401"/>
      <c r="VMH443" s="401"/>
      <c r="VMI443" s="401"/>
      <c r="VMJ443" s="401"/>
      <c r="VMK443" s="401"/>
      <c r="VML443" s="401"/>
      <c r="VMM443" s="401"/>
      <c r="VMN443" s="401"/>
      <c r="VMO443" s="401"/>
      <c r="VMP443" s="401"/>
      <c r="VMQ443" s="401"/>
      <c r="VMR443" s="401"/>
      <c r="VMS443" s="401"/>
      <c r="VMT443" s="401"/>
      <c r="VMU443" s="401"/>
      <c r="VMV443" s="401"/>
      <c r="VMW443" s="401"/>
      <c r="VMX443" s="401"/>
      <c r="VMY443" s="401"/>
      <c r="VMZ443" s="401"/>
      <c r="VNA443" s="401"/>
      <c r="VNB443" s="401"/>
      <c r="VNC443" s="401"/>
      <c r="VND443" s="401"/>
      <c r="VNE443" s="401"/>
      <c r="VNF443" s="401"/>
      <c r="VNG443" s="401"/>
      <c r="VNH443" s="401"/>
      <c r="VNI443" s="401"/>
      <c r="VNJ443" s="401"/>
      <c r="VNK443" s="401"/>
      <c r="VNL443" s="401"/>
      <c r="VNM443" s="401"/>
      <c r="VNN443" s="401"/>
      <c r="VNO443" s="401"/>
      <c r="VNP443" s="401"/>
      <c r="VNQ443" s="401"/>
      <c r="VNR443" s="401"/>
      <c r="VNS443" s="401"/>
      <c r="VNT443" s="401"/>
      <c r="VNU443" s="401"/>
      <c r="VNV443" s="401"/>
      <c r="VNW443" s="401"/>
      <c r="VNX443" s="401"/>
      <c r="VNY443" s="401"/>
      <c r="VNZ443" s="401"/>
      <c r="VOA443" s="401"/>
      <c r="VOB443" s="401"/>
      <c r="VOC443" s="401"/>
      <c r="VOD443" s="401"/>
      <c r="VOE443" s="401"/>
      <c r="VOF443" s="401"/>
      <c r="VOG443" s="401"/>
      <c r="VOH443" s="401"/>
      <c r="VOI443" s="401"/>
      <c r="VOJ443" s="401"/>
      <c r="VOK443" s="401"/>
      <c r="VOL443" s="401"/>
      <c r="VOM443" s="401"/>
      <c r="VON443" s="401"/>
      <c r="VOO443" s="401"/>
      <c r="VOP443" s="401"/>
      <c r="VOQ443" s="401"/>
      <c r="VOR443" s="401"/>
      <c r="VOS443" s="401"/>
      <c r="VOT443" s="401"/>
      <c r="VOU443" s="401"/>
      <c r="VOV443" s="401"/>
      <c r="VOW443" s="401"/>
      <c r="VOX443" s="401"/>
      <c r="VOY443" s="401"/>
      <c r="VOZ443" s="401"/>
      <c r="VPA443" s="401"/>
      <c r="VPB443" s="401"/>
      <c r="VPC443" s="401"/>
      <c r="VPD443" s="401"/>
      <c r="VPE443" s="401"/>
      <c r="VPF443" s="401"/>
      <c r="VPG443" s="401"/>
      <c r="VPH443" s="401"/>
      <c r="VPI443" s="401"/>
      <c r="VPJ443" s="401"/>
      <c r="VPK443" s="401"/>
      <c r="VPL443" s="401"/>
      <c r="VPM443" s="401"/>
      <c r="VPN443" s="401"/>
      <c r="VPO443" s="401"/>
      <c r="VPP443" s="401"/>
      <c r="VPQ443" s="401"/>
      <c r="VPR443" s="401"/>
      <c r="VPS443" s="401"/>
      <c r="VPT443" s="401"/>
      <c r="VPU443" s="401"/>
      <c r="VPV443" s="401"/>
      <c r="VPW443" s="401"/>
      <c r="VPX443" s="401"/>
      <c r="VPY443" s="401"/>
      <c r="VPZ443" s="401"/>
      <c r="VQA443" s="401"/>
      <c r="VQB443" s="401"/>
      <c r="VQC443" s="401"/>
      <c r="VQD443" s="401"/>
      <c r="VQE443" s="401"/>
      <c r="VQF443" s="401"/>
      <c r="VQG443" s="401"/>
      <c r="VQH443" s="401"/>
      <c r="VQI443" s="401"/>
      <c r="VQJ443" s="401"/>
      <c r="VQK443" s="401"/>
      <c r="VQL443" s="401"/>
      <c r="VQM443" s="401"/>
      <c r="VQN443" s="401"/>
      <c r="VQO443" s="401"/>
      <c r="VQP443" s="401"/>
      <c r="VQQ443" s="401"/>
      <c r="VQR443" s="401"/>
      <c r="VQS443" s="401"/>
      <c r="VQT443" s="401"/>
      <c r="VQU443" s="401"/>
      <c r="VQV443" s="401"/>
      <c r="VQW443" s="401"/>
      <c r="VQX443" s="401"/>
      <c r="VQY443" s="401"/>
      <c r="VQZ443" s="401"/>
      <c r="VRA443" s="401"/>
      <c r="VRB443" s="401"/>
      <c r="VRC443" s="401"/>
      <c r="VRD443" s="401"/>
      <c r="VRE443" s="401"/>
      <c r="VRF443" s="401"/>
      <c r="VRG443" s="401"/>
      <c r="VRH443" s="401"/>
      <c r="VRI443" s="401"/>
      <c r="VRJ443" s="401"/>
      <c r="VRK443" s="401"/>
      <c r="VRL443" s="401"/>
      <c r="VRM443" s="401"/>
      <c r="VRN443" s="401"/>
      <c r="VRO443" s="401"/>
      <c r="VRP443" s="401"/>
      <c r="VRQ443" s="401"/>
      <c r="VRR443" s="401"/>
      <c r="VRS443" s="401"/>
      <c r="VRT443" s="401"/>
      <c r="VRU443" s="401"/>
      <c r="VRV443" s="401"/>
      <c r="VRW443" s="401"/>
      <c r="VRX443" s="401"/>
      <c r="VRY443" s="401"/>
      <c r="VRZ443" s="401"/>
      <c r="VSA443" s="401"/>
      <c r="VSB443" s="401"/>
      <c r="VSC443" s="401"/>
      <c r="VSD443" s="401"/>
      <c r="VSE443" s="401"/>
      <c r="VSF443" s="401"/>
      <c r="VSG443" s="401"/>
      <c r="VSH443" s="401"/>
      <c r="VSI443" s="401"/>
      <c r="VSJ443" s="401"/>
      <c r="VSK443" s="401"/>
      <c r="VSL443" s="401"/>
      <c r="VSM443" s="401"/>
      <c r="VSN443" s="401"/>
      <c r="VSO443" s="401"/>
      <c r="VSP443" s="401"/>
      <c r="VSQ443" s="401"/>
      <c r="VSR443" s="401"/>
      <c r="VSS443" s="401"/>
      <c r="VST443" s="401"/>
      <c r="VSU443" s="401"/>
      <c r="VSV443" s="401"/>
      <c r="VSW443" s="401"/>
      <c r="VSX443" s="401"/>
      <c r="VSY443" s="401"/>
      <c r="VSZ443" s="401"/>
      <c r="VTA443" s="401"/>
      <c r="VTB443" s="401"/>
      <c r="VTC443" s="401"/>
      <c r="VTD443" s="401"/>
      <c r="VTE443" s="401"/>
      <c r="VTF443" s="401"/>
      <c r="VTG443" s="401"/>
      <c r="VTH443" s="401"/>
      <c r="VTI443" s="401"/>
      <c r="VTJ443" s="401"/>
      <c r="VTK443" s="401"/>
      <c r="VTL443" s="401"/>
      <c r="VTM443" s="401"/>
      <c r="VTN443" s="401"/>
      <c r="VTO443" s="401"/>
      <c r="VTP443" s="401"/>
      <c r="VTQ443" s="401"/>
      <c r="VTR443" s="401"/>
      <c r="VTS443" s="401"/>
      <c r="VTT443" s="401"/>
      <c r="VTU443" s="401"/>
      <c r="VTV443" s="401"/>
      <c r="VTW443" s="401"/>
      <c r="VTX443" s="401"/>
      <c r="VTY443" s="401"/>
      <c r="VTZ443" s="401"/>
      <c r="VUA443" s="401"/>
      <c r="VUB443" s="401"/>
      <c r="VUC443" s="401"/>
      <c r="VUD443" s="401"/>
      <c r="VUE443" s="401"/>
      <c r="VUF443" s="401"/>
      <c r="VUG443" s="401"/>
      <c r="VUH443" s="401"/>
      <c r="VUI443" s="401"/>
      <c r="VUJ443" s="401"/>
      <c r="VUK443" s="401"/>
      <c r="VUL443" s="401"/>
      <c r="VUM443" s="401"/>
      <c r="VUN443" s="401"/>
      <c r="VUO443" s="401"/>
      <c r="VUP443" s="401"/>
      <c r="VUQ443" s="401"/>
      <c r="VUR443" s="401"/>
      <c r="VUS443" s="401"/>
      <c r="VUT443" s="401"/>
      <c r="VUU443" s="401"/>
      <c r="VUV443" s="401"/>
      <c r="VUW443" s="401"/>
      <c r="VUX443" s="401"/>
      <c r="VUY443" s="401"/>
      <c r="VUZ443" s="401"/>
      <c r="VVA443" s="401"/>
      <c r="VVB443" s="401"/>
      <c r="VVC443" s="401"/>
      <c r="VVD443" s="401"/>
      <c r="VVE443" s="401"/>
      <c r="VVF443" s="401"/>
      <c r="VVG443" s="401"/>
      <c r="VVH443" s="401"/>
      <c r="VVI443" s="401"/>
      <c r="VVJ443" s="401"/>
      <c r="VVK443" s="401"/>
      <c r="VVL443" s="401"/>
      <c r="VVM443" s="401"/>
      <c r="VVN443" s="401"/>
      <c r="VVO443" s="401"/>
      <c r="VVP443" s="401"/>
      <c r="VVQ443" s="401"/>
      <c r="VVR443" s="401"/>
      <c r="VVS443" s="401"/>
      <c r="VVT443" s="401"/>
      <c r="VVU443" s="401"/>
      <c r="VVV443" s="401"/>
      <c r="VVW443" s="401"/>
      <c r="VVX443" s="401"/>
      <c r="VVY443" s="401"/>
      <c r="VVZ443" s="401"/>
      <c r="VWA443" s="401"/>
      <c r="VWB443" s="401"/>
      <c r="VWC443" s="401"/>
      <c r="VWD443" s="401"/>
      <c r="VWE443" s="401"/>
      <c r="VWF443" s="401"/>
      <c r="VWG443" s="401"/>
      <c r="VWH443" s="401"/>
      <c r="VWI443" s="401"/>
      <c r="VWJ443" s="401"/>
      <c r="VWK443" s="401"/>
      <c r="VWL443" s="401"/>
      <c r="VWM443" s="401"/>
      <c r="VWN443" s="401"/>
      <c r="VWO443" s="401"/>
      <c r="VWP443" s="401"/>
      <c r="VWQ443" s="401"/>
      <c r="VWR443" s="401"/>
      <c r="VWS443" s="401"/>
      <c r="VWT443" s="401"/>
      <c r="VWU443" s="401"/>
      <c r="VWV443" s="401"/>
      <c r="VWW443" s="401"/>
      <c r="VWX443" s="401"/>
      <c r="VWY443" s="401"/>
      <c r="VWZ443" s="401"/>
      <c r="VXA443" s="401"/>
      <c r="VXB443" s="401"/>
      <c r="VXC443" s="401"/>
      <c r="VXD443" s="401"/>
      <c r="VXE443" s="401"/>
      <c r="VXF443" s="401"/>
      <c r="VXG443" s="401"/>
      <c r="VXH443" s="401"/>
      <c r="VXI443" s="401"/>
      <c r="VXJ443" s="401"/>
      <c r="VXK443" s="401"/>
      <c r="VXL443" s="401"/>
      <c r="VXM443" s="401"/>
      <c r="VXN443" s="401"/>
      <c r="VXO443" s="401"/>
      <c r="VXP443" s="401"/>
      <c r="VXQ443" s="401"/>
      <c r="VXR443" s="401"/>
      <c r="VXS443" s="401"/>
      <c r="VXT443" s="401"/>
      <c r="VXU443" s="401"/>
      <c r="VXV443" s="401"/>
      <c r="VXW443" s="401"/>
      <c r="VXX443" s="401"/>
      <c r="VXY443" s="401"/>
      <c r="VXZ443" s="401"/>
      <c r="VYA443" s="401"/>
      <c r="VYB443" s="401"/>
      <c r="VYC443" s="401"/>
      <c r="VYD443" s="401"/>
      <c r="VYE443" s="401"/>
      <c r="VYF443" s="401"/>
      <c r="VYG443" s="401"/>
      <c r="VYH443" s="401"/>
      <c r="VYI443" s="401"/>
      <c r="VYJ443" s="401"/>
      <c r="VYK443" s="401"/>
      <c r="VYL443" s="401"/>
      <c r="VYM443" s="401"/>
      <c r="VYN443" s="401"/>
      <c r="VYO443" s="401"/>
      <c r="VYP443" s="401"/>
      <c r="VYQ443" s="401"/>
      <c r="VYR443" s="401"/>
      <c r="VYS443" s="401"/>
      <c r="VYT443" s="401"/>
      <c r="VYU443" s="401"/>
      <c r="VYV443" s="401"/>
      <c r="VYW443" s="401"/>
      <c r="VYX443" s="401"/>
      <c r="VYY443" s="401"/>
      <c r="VYZ443" s="401"/>
      <c r="VZA443" s="401"/>
      <c r="VZB443" s="401"/>
      <c r="VZC443" s="401"/>
      <c r="VZD443" s="401"/>
      <c r="VZE443" s="401"/>
      <c r="VZF443" s="401"/>
      <c r="VZG443" s="401"/>
      <c r="VZH443" s="401"/>
      <c r="VZI443" s="401"/>
      <c r="VZJ443" s="401"/>
      <c r="VZK443" s="401"/>
      <c r="VZL443" s="401"/>
      <c r="VZM443" s="401"/>
      <c r="VZN443" s="401"/>
      <c r="VZO443" s="401"/>
      <c r="VZP443" s="401"/>
      <c r="VZQ443" s="401"/>
      <c r="VZR443" s="401"/>
      <c r="VZS443" s="401"/>
      <c r="VZT443" s="401"/>
      <c r="VZU443" s="401"/>
      <c r="VZV443" s="401"/>
      <c r="VZW443" s="401"/>
      <c r="VZX443" s="401"/>
      <c r="VZY443" s="401"/>
      <c r="VZZ443" s="401"/>
      <c r="WAA443" s="401"/>
      <c r="WAB443" s="401"/>
      <c r="WAC443" s="401"/>
      <c r="WAD443" s="401"/>
      <c r="WAE443" s="401"/>
      <c r="WAF443" s="401"/>
      <c r="WAG443" s="401"/>
      <c r="WAH443" s="401"/>
      <c r="WAI443" s="401"/>
      <c r="WAJ443" s="401"/>
      <c r="WAK443" s="401"/>
      <c r="WAL443" s="401"/>
      <c r="WAM443" s="401"/>
      <c r="WAN443" s="401"/>
      <c r="WAO443" s="401"/>
      <c r="WAP443" s="401"/>
      <c r="WAQ443" s="401"/>
      <c r="WAR443" s="401"/>
      <c r="WAS443" s="401"/>
      <c r="WAT443" s="401"/>
      <c r="WAU443" s="401"/>
      <c r="WAV443" s="401"/>
      <c r="WAW443" s="401"/>
      <c r="WAX443" s="401"/>
      <c r="WAY443" s="401"/>
      <c r="WAZ443" s="401"/>
      <c r="WBA443" s="401"/>
      <c r="WBB443" s="401"/>
      <c r="WBC443" s="401"/>
      <c r="WBD443" s="401"/>
      <c r="WBE443" s="401"/>
      <c r="WBF443" s="401"/>
      <c r="WBG443" s="401"/>
      <c r="WBH443" s="401"/>
      <c r="WBI443" s="401"/>
      <c r="WBJ443" s="401"/>
      <c r="WBK443" s="401"/>
      <c r="WBL443" s="401"/>
      <c r="WBM443" s="401"/>
      <c r="WBN443" s="401"/>
      <c r="WBO443" s="401"/>
      <c r="WBP443" s="401"/>
      <c r="WBQ443" s="401"/>
      <c r="WBR443" s="401"/>
      <c r="WBS443" s="401"/>
      <c r="WBT443" s="401"/>
      <c r="WBU443" s="401"/>
      <c r="WBV443" s="401"/>
      <c r="WBW443" s="401"/>
      <c r="WBX443" s="401"/>
      <c r="WBY443" s="401"/>
      <c r="WBZ443" s="401"/>
      <c r="WCA443" s="401"/>
      <c r="WCB443" s="401"/>
      <c r="WCC443" s="401"/>
      <c r="WCD443" s="401"/>
      <c r="WCE443" s="401"/>
      <c r="WCF443" s="401"/>
      <c r="WCG443" s="401"/>
      <c r="WCH443" s="401"/>
      <c r="WCI443" s="401"/>
      <c r="WCJ443" s="401"/>
      <c r="WCK443" s="401"/>
      <c r="WCL443" s="401"/>
      <c r="WCM443" s="401"/>
      <c r="WCN443" s="401"/>
      <c r="WCO443" s="401"/>
      <c r="WCP443" s="401"/>
      <c r="WCQ443" s="401"/>
      <c r="WCR443" s="401"/>
      <c r="WCS443" s="401"/>
      <c r="WCT443" s="401"/>
      <c r="WCU443" s="401"/>
      <c r="WCV443" s="401"/>
      <c r="WCW443" s="401"/>
      <c r="WCX443" s="401"/>
      <c r="WCY443" s="401"/>
      <c r="WCZ443" s="401"/>
      <c r="WDA443" s="401"/>
      <c r="WDB443" s="401"/>
      <c r="WDC443" s="401"/>
      <c r="WDD443" s="401"/>
      <c r="WDE443" s="401"/>
      <c r="WDF443" s="401"/>
      <c r="WDG443" s="401"/>
      <c r="WDH443" s="401"/>
      <c r="WDI443" s="401"/>
      <c r="WDJ443" s="401"/>
      <c r="WDK443" s="401"/>
      <c r="WDL443" s="401"/>
      <c r="WDM443" s="401"/>
      <c r="WDN443" s="401"/>
      <c r="WDO443" s="401"/>
      <c r="WDP443" s="401"/>
      <c r="WDQ443" s="401"/>
      <c r="WDR443" s="401"/>
      <c r="WDS443" s="401"/>
      <c r="WDT443" s="401"/>
      <c r="WDU443" s="401"/>
      <c r="WDV443" s="401"/>
      <c r="WDW443" s="401"/>
      <c r="WDX443" s="401"/>
      <c r="WDY443" s="401"/>
      <c r="WDZ443" s="401"/>
      <c r="WEA443" s="401"/>
      <c r="WEB443" s="401"/>
      <c r="WEC443" s="401"/>
      <c r="WED443" s="401"/>
      <c r="WEE443" s="401"/>
      <c r="WEF443" s="401"/>
      <c r="WEG443" s="401"/>
      <c r="WEH443" s="401"/>
      <c r="WEI443" s="401"/>
      <c r="WEJ443" s="401"/>
      <c r="WEK443" s="401"/>
      <c r="WEL443" s="401"/>
      <c r="WEM443" s="401"/>
      <c r="WEN443" s="401"/>
      <c r="WEO443" s="401"/>
      <c r="WEP443" s="401"/>
      <c r="WEQ443" s="401"/>
      <c r="WER443" s="401"/>
      <c r="WES443" s="401"/>
      <c r="WET443" s="401"/>
      <c r="WEU443" s="401"/>
      <c r="WEV443" s="401"/>
      <c r="WEW443" s="401"/>
      <c r="WEX443" s="401"/>
      <c r="WEY443" s="401"/>
      <c r="WEZ443" s="401"/>
      <c r="WFA443" s="401"/>
      <c r="WFB443" s="401"/>
      <c r="WFC443" s="401"/>
      <c r="WFD443" s="401"/>
      <c r="WFE443" s="401"/>
      <c r="WFF443" s="401"/>
      <c r="WFG443" s="401"/>
      <c r="WFH443" s="401"/>
      <c r="WFI443" s="401"/>
      <c r="WFJ443" s="401"/>
      <c r="WFK443" s="401"/>
      <c r="WFL443" s="401"/>
      <c r="WFM443" s="401"/>
      <c r="WFN443" s="401"/>
      <c r="WFO443" s="401"/>
      <c r="WFP443" s="401"/>
      <c r="WFQ443" s="401"/>
      <c r="WFR443" s="401"/>
      <c r="WFS443" s="401"/>
      <c r="WFT443" s="401"/>
      <c r="WFU443" s="401"/>
      <c r="WFV443" s="401"/>
      <c r="WFW443" s="401"/>
      <c r="WFX443" s="401"/>
      <c r="WFY443" s="401"/>
      <c r="WFZ443" s="401"/>
      <c r="WGA443" s="401"/>
      <c r="WGB443" s="401"/>
      <c r="WGC443" s="401"/>
      <c r="WGD443" s="401"/>
      <c r="WGE443" s="401"/>
      <c r="WGF443" s="401"/>
      <c r="WGG443" s="401"/>
      <c r="WGH443" s="401"/>
      <c r="WGI443" s="401"/>
      <c r="WGJ443" s="401"/>
      <c r="WGK443" s="401"/>
      <c r="WGL443" s="401"/>
      <c r="WGM443" s="401"/>
      <c r="WGN443" s="401"/>
      <c r="WGO443" s="401"/>
      <c r="WGP443" s="401"/>
      <c r="WGQ443" s="401"/>
      <c r="WGR443" s="401"/>
      <c r="WGS443" s="401"/>
      <c r="WGT443" s="401"/>
      <c r="WGU443" s="401"/>
      <c r="WGV443" s="401"/>
      <c r="WGW443" s="401"/>
      <c r="WGX443" s="401"/>
      <c r="WGY443" s="401"/>
      <c r="WGZ443" s="401"/>
      <c r="WHA443" s="401"/>
      <c r="WHB443" s="401"/>
      <c r="WHC443" s="401"/>
      <c r="WHD443" s="401"/>
      <c r="WHE443" s="401"/>
      <c r="WHF443" s="401"/>
      <c r="WHG443" s="401"/>
      <c r="WHH443" s="401"/>
      <c r="WHI443" s="401"/>
      <c r="WHJ443" s="401"/>
      <c r="WHK443" s="401"/>
      <c r="WHL443" s="401"/>
      <c r="WHM443" s="401"/>
      <c r="WHN443" s="401"/>
      <c r="WHO443" s="401"/>
      <c r="WHP443" s="401"/>
      <c r="WHQ443" s="401"/>
      <c r="WHR443" s="401"/>
      <c r="WHS443" s="401"/>
      <c r="WHT443" s="401"/>
      <c r="WHU443" s="401"/>
      <c r="WHV443" s="401"/>
      <c r="WHW443" s="401"/>
      <c r="WHX443" s="401"/>
      <c r="WHY443" s="401"/>
      <c r="WHZ443" s="401"/>
      <c r="WIA443" s="401"/>
      <c r="WIB443" s="401"/>
      <c r="WIC443" s="401"/>
      <c r="WID443" s="401"/>
      <c r="WIE443" s="401"/>
      <c r="WIF443" s="401"/>
      <c r="WIG443" s="401"/>
      <c r="WIH443" s="401"/>
      <c r="WII443" s="401"/>
      <c r="WIJ443" s="401"/>
      <c r="WIK443" s="401"/>
      <c r="WIL443" s="401"/>
      <c r="WIM443" s="401"/>
      <c r="WIN443" s="401"/>
      <c r="WIO443" s="401"/>
      <c r="WIP443" s="401"/>
      <c r="WIQ443" s="401"/>
      <c r="WIR443" s="401"/>
      <c r="WIS443" s="401"/>
      <c r="WIT443" s="401"/>
      <c r="WIU443" s="401"/>
      <c r="WIV443" s="401"/>
      <c r="WIW443" s="401"/>
      <c r="WIX443" s="401"/>
      <c r="WIY443" s="401"/>
      <c r="WIZ443" s="401"/>
      <c r="WJA443" s="401"/>
      <c r="WJB443" s="401"/>
      <c r="WJC443" s="401"/>
      <c r="WJD443" s="401"/>
      <c r="WJE443" s="401"/>
      <c r="WJF443" s="401"/>
      <c r="WJG443" s="401"/>
      <c r="WJH443" s="401"/>
      <c r="WJI443" s="401"/>
      <c r="WJJ443" s="401"/>
      <c r="WJK443" s="401"/>
      <c r="WJL443" s="401"/>
      <c r="WJM443" s="401"/>
      <c r="WJN443" s="401"/>
      <c r="WJO443" s="401"/>
      <c r="WJP443" s="401"/>
      <c r="WJQ443" s="401"/>
      <c r="WJR443" s="401"/>
      <c r="WJS443" s="401"/>
      <c r="WJT443" s="401"/>
      <c r="WJU443" s="401"/>
      <c r="WJV443" s="401"/>
      <c r="WJW443" s="401"/>
      <c r="WJX443" s="401"/>
      <c r="WJY443" s="401"/>
      <c r="WJZ443" s="401"/>
      <c r="WKA443" s="401"/>
      <c r="WKB443" s="401"/>
      <c r="WKC443" s="401"/>
      <c r="WKD443" s="401"/>
      <c r="WKE443" s="401"/>
      <c r="WKF443" s="401"/>
      <c r="WKG443" s="401"/>
      <c r="WKH443" s="401"/>
      <c r="WKI443" s="401"/>
      <c r="WKJ443" s="401"/>
      <c r="WKK443" s="401"/>
      <c r="WKL443" s="401"/>
      <c r="WKM443" s="401"/>
      <c r="WKN443" s="401"/>
      <c r="WKO443" s="401"/>
      <c r="WKP443" s="401"/>
      <c r="WKQ443" s="401"/>
      <c r="WKR443" s="401"/>
      <c r="WKS443" s="401"/>
      <c r="WKT443" s="401"/>
      <c r="WKU443" s="401"/>
      <c r="WKV443" s="401"/>
      <c r="WKW443" s="401"/>
      <c r="WKX443" s="401"/>
      <c r="WKY443" s="401"/>
      <c r="WKZ443" s="401"/>
      <c r="WLA443" s="401"/>
      <c r="WLB443" s="401"/>
      <c r="WLC443" s="401"/>
      <c r="WLD443" s="401"/>
      <c r="WLE443" s="401"/>
      <c r="WLF443" s="401"/>
      <c r="WLG443" s="401"/>
      <c r="WLH443" s="401"/>
      <c r="WLI443" s="401"/>
      <c r="WLJ443" s="401"/>
      <c r="WLK443" s="401"/>
      <c r="WLL443" s="401"/>
      <c r="WLM443" s="401"/>
      <c r="WLN443" s="401"/>
      <c r="WLO443" s="401"/>
      <c r="WLP443" s="401"/>
      <c r="WLQ443" s="401"/>
      <c r="WLR443" s="401"/>
      <c r="WLS443" s="401"/>
      <c r="WLT443" s="401"/>
      <c r="WLU443" s="401"/>
      <c r="WLV443" s="401"/>
      <c r="WLW443" s="401"/>
      <c r="WLX443" s="401"/>
      <c r="WLY443" s="401"/>
      <c r="WLZ443" s="401"/>
      <c r="WMA443" s="401"/>
      <c r="WMB443" s="401"/>
      <c r="WMC443" s="401"/>
      <c r="WMD443" s="401"/>
      <c r="WME443" s="401"/>
      <c r="WMF443" s="401"/>
      <c r="WMG443" s="401"/>
      <c r="WMH443" s="401"/>
      <c r="WMI443" s="401"/>
      <c r="WMJ443" s="401"/>
      <c r="WMK443" s="401"/>
      <c r="WML443" s="401"/>
      <c r="WMM443" s="401"/>
      <c r="WMN443" s="401"/>
      <c r="WMO443" s="401"/>
      <c r="WMP443" s="401"/>
      <c r="WMQ443" s="401"/>
      <c r="WMR443" s="401"/>
      <c r="WMS443" s="401"/>
      <c r="WMT443" s="401"/>
      <c r="WMU443" s="401"/>
      <c r="WMV443" s="401"/>
      <c r="WMW443" s="401"/>
      <c r="WMX443" s="401"/>
      <c r="WMY443" s="401"/>
      <c r="WMZ443" s="401"/>
      <c r="WNA443" s="401"/>
      <c r="WNB443" s="401"/>
      <c r="WNC443" s="401"/>
      <c r="WND443" s="401"/>
      <c r="WNE443" s="401"/>
      <c r="WNF443" s="401"/>
      <c r="WNG443" s="401"/>
      <c r="WNH443" s="401"/>
      <c r="WNI443" s="401"/>
      <c r="WNJ443" s="401"/>
      <c r="WNK443" s="401"/>
      <c r="WNL443" s="401"/>
      <c r="WNM443" s="401"/>
      <c r="WNN443" s="401"/>
      <c r="WNO443" s="401"/>
      <c r="WNP443" s="401"/>
      <c r="WNQ443" s="401"/>
      <c r="WNR443" s="401"/>
      <c r="WNS443" s="401"/>
      <c r="WNT443" s="401"/>
      <c r="WNU443" s="401"/>
      <c r="WNV443" s="401"/>
      <c r="WNW443" s="401"/>
      <c r="WNX443" s="401"/>
      <c r="WNY443" s="401"/>
      <c r="WNZ443" s="401"/>
      <c r="WOA443" s="401"/>
      <c r="WOB443" s="401"/>
      <c r="WOC443" s="401"/>
      <c r="WOD443" s="401"/>
      <c r="WOE443" s="401"/>
      <c r="WOF443" s="401"/>
      <c r="WOG443" s="401"/>
      <c r="WOH443" s="401"/>
      <c r="WOI443" s="401"/>
      <c r="WOJ443" s="401"/>
      <c r="WOK443" s="401"/>
      <c r="WOL443" s="401"/>
      <c r="WOM443" s="401"/>
      <c r="WON443" s="401"/>
      <c r="WOO443" s="401"/>
      <c r="WOP443" s="401"/>
      <c r="WOQ443" s="401"/>
      <c r="WOR443" s="401"/>
      <c r="WOS443" s="401"/>
      <c r="WOT443" s="401"/>
      <c r="WOU443" s="401"/>
      <c r="WOV443" s="401"/>
      <c r="WOW443" s="401"/>
      <c r="WOX443" s="401"/>
      <c r="WOY443" s="401"/>
      <c r="WOZ443" s="401"/>
      <c r="WPA443" s="401"/>
      <c r="WPB443" s="401"/>
      <c r="WPC443" s="401"/>
      <c r="WPD443" s="401"/>
      <c r="WPE443" s="401"/>
      <c r="WPF443" s="401"/>
      <c r="WPG443" s="401"/>
      <c r="WPH443" s="401"/>
      <c r="WPI443" s="401"/>
      <c r="WPJ443" s="401"/>
      <c r="WPK443" s="401"/>
      <c r="WPL443" s="401"/>
      <c r="WPM443" s="401"/>
      <c r="WPN443" s="401"/>
      <c r="WPO443" s="401"/>
      <c r="WPP443" s="401"/>
      <c r="WPQ443" s="401"/>
      <c r="WPR443" s="401"/>
      <c r="WPS443" s="401"/>
      <c r="WPT443" s="401"/>
      <c r="WPU443" s="401"/>
      <c r="WPV443" s="401"/>
      <c r="WPW443" s="401"/>
      <c r="WPX443" s="401"/>
      <c r="WPY443" s="401"/>
      <c r="WPZ443" s="401"/>
      <c r="WQA443" s="401"/>
      <c r="WQB443" s="401"/>
      <c r="WQC443" s="401"/>
      <c r="WQD443" s="401"/>
      <c r="WQE443" s="401"/>
      <c r="WQF443" s="401"/>
      <c r="WQG443" s="401"/>
      <c r="WQH443" s="401"/>
      <c r="WQI443" s="401"/>
      <c r="WQJ443" s="401"/>
      <c r="WQK443" s="401"/>
      <c r="WQL443" s="401"/>
      <c r="WQM443" s="401"/>
      <c r="WQN443" s="401"/>
      <c r="WQO443" s="401"/>
      <c r="WQP443" s="401"/>
      <c r="WQQ443" s="401"/>
      <c r="WQR443" s="401"/>
      <c r="WQS443" s="401"/>
      <c r="WQT443" s="401"/>
      <c r="WQU443" s="401"/>
      <c r="WQV443" s="401"/>
      <c r="WQW443" s="401"/>
      <c r="WQX443" s="401"/>
      <c r="WQY443" s="401"/>
      <c r="WQZ443" s="401"/>
      <c r="WRA443" s="401"/>
      <c r="WRB443" s="401"/>
      <c r="WRC443" s="401"/>
      <c r="WRD443" s="401"/>
      <c r="WRE443" s="401"/>
      <c r="WRF443" s="401"/>
      <c r="WRG443" s="401"/>
      <c r="WRH443" s="401"/>
      <c r="WRI443" s="401"/>
      <c r="WRJ443" s="401"/>
      <c r="WRK443" s="401"/>
      <c r="WRL443" s="401"/>
      <c r="WRM443" s="401"/>
      <c r="WRN443" s="401"/>
      <c r="WRO443" s="401"/>
      <c r="WRP443" s="401"/>
      <c r="WRQ443" s="401"/>
      <c r="WRR443" s="401"/>
      <c r="WRS443" s="401"/>
      <c r="WRT443" s="401"/>
      <c r="WRU443" s="401"/>
      <c r="WRV443" s="401"/>
      <c r="WRW443" s="401"/>
      <c r="WRX443" s="401"/>
      <c r="WRY443" s="401"/>
      <c r="WRZ443" s="401"/>
      <c r="WSA443" s="401"/>
      <c r="WSB443" s="401"/>
      <c r="WSC443" s="401"/>
      <c r="WSD443" s="401"/>
      <c r="WSE443" s="401"/>
      <c r="WSF443" s="401"/>
      <c r="WSG443" s="401"/>
      <c r="WSH443" s="401"/>
      <c r="WSI443" s="401"/>
      <c r="WSJ443" s="401"/>
      <c r="WSK443" s="401"/>
      <c r="WSL443" s="401"/>
      <c r="WSM443" s="401"/>
      <c r="WSN443" s="401"/>
      <c r="WSO443" s="401"/>
      <c r="WSP443" s="401"/>
      <c r="WSQ443" s="401"/>
      <c r="WSR443" s="401"/>
      <c r="WSS443" s="401"/>
      <c r="WST443" s="401"/>
      <c r="WSU443" s="401"/>
      <c r="WSV443" s="401"/>
      <c r="WSW443" s="401"/>
      <c r="WSX443" s="401"/>
      <c r="WSY443" s="401"/>
      <c r="WSZ443" s="401"/>
      <c r="WTA443" s="401"/>
      <c r="WTB443" s="401"/>
      <c r="WTC443" s="401"/>
      <c r="WTD443" s="401"/>
      <c r="WTE443" s="401"/>
      <c r="WTF443" s="401"/>
      <c r="WTG443" s="401"/>
      <c r="WTH443" s="401"/>
      <c r="WTI443" s="401"/>
      <c r="WTJ443" s="401"/>
      <c r="WTK443" s="401"/>
      <c r="WTL443" s="401"/>
      <c r="WTM443" s="401"/>
      <c r="WTN443" s="401"/>
      <c r="WTO443" s="401"/>
      <c r="WTP443" s="401"/>
      <c r="WTQ443" s="401"/>
      <c r="WTR443" s="401"/>
      <c r="WTS443" s="401"/>
      <c r="WTT443" s="401"/>
      <c r="WTU443" s="401"/>
      <c r="WTV443" s="401"/>
      <c r="WTW443" s="401"/>
      <c r="WTX443" s="401"/>
      <c r="WTY443" s="401"/>
      <c r="WTZ443" s="401"/>
      <c r="WUA443" s="401"/>
      <c r="WUB443" s="401"/>
      <c r="WUC443" s="401"/>
      <c r="WUD443" s="401"/>
      <c r="WUE443" s="401"/>
      <c r="WUF443" s="401"/>
      <c r="WUG443" s="401"/>
      <c r="WUH443" s="401"/>
      <c r="WUI443" s="401"/>
      <c r="WUJ443" s="401"/>
      <c r="WUK443" s="401"/>
      <c r="WUL443" s="401"/>
      <c r="WUM443" s="401"/>
      <c r="WUN443" s="401"/>
      <c r="WUO443" s="401"/>
      <c r="WUP443" s="401"/>
      <c r="WUQ443" s="401"/>
      <c r="WUR443" s="401"/>
      <c r="WUS443" s="401"/>
      <c r="WUT443" s="401"/>
      <c r="WUU443" s="401"/>
      <c r="WUV443" s="401"/>
      <c r="WUW443" s="401"/>
      <c r="WUX443" s="401"/>
      <c r="WUY443" s="401"/>
      <c r="WUZ443" s="401"/>
      <c r="WVA443" s="401"/>
      <c r="WVB443" s="401"/>
      <c r="WVC443" s="401"/>
      <c r="WVD443" s="401"/>
      <c r="WVE443" s="401"/>
      <c r="WVF443" s="401"/>
      <c r="WVG443" s="401"/>
      <c r="WVH443" s="401"/>
      <c r="WVI443" s="401"/>
      <c r="WVJ443" s="401"/>
      <c r="WVK443" s="401"/>
      <c r="WVL443" s="401"/>
      <c r="WVM443" s="401"/>
      <c r="WVN443" s="401"/>
      <c r="WVO443" s="401"/>
      <c r="WVP443" s="401"/>
      <c r="WVQ443" s="401"/>
      <c r="WVR443" s="401"/>
      <c r="WVS443" s="401"/>
      <c r="WVT443" s="401"/>
      <c r="WVU443" s="401"/>
      <c r="WVV443" s="401"/>
      <c r="WVW443" s="401"/>
      <c r="WVX443" s="401"/>
      <c r="WVY443" s="401"/>
      <c r="WVZ443" s="401"/>
      <c r="WWA443" s="401"/>
      <c r="WWB443" s="401"/>
      <c r="WWC443" s="401"/>
      <c r="WWD443" s="401"/>
      <c r="WWE443" s="401"/>
      <c r="WWF443" s="401"/>
      <c r="WWG443" s="401"/>
      <c r="WWH443" s="401"/>
      <c r="WWI443" s="401"/>
      <c r="WWJ443" s="401"/>
      <c r="WWK443" s="401"/>
      <c r="WWL443" s="401"/>
      <c r="WWM443" s="401"/>
      <c r="WWN443" s="401"/>
      <c r="WWO443" s="401"/>
      <c r="WWP443" s="401"/>
      <c r="WWQ443" s="401"/>
      <c r="WWR443" s="401"/>
      <c r="WWS443" s="401"/>
      <c r="WWT443" s="401"/>
      <c r="WWU443" s="401"/>
      <c r="WWV443" s="401"/>
      <c r="WWW443" s="401"/>
      <c r="WWX443" s="401"/>
      <c r="WWY443" s="401"/>
      <c r="WWZ443" s="401"/>
      <c r="WXA443" s="401"/>
      <c r="WXB443" s="401"/>
      <c r="WXC443" s="401"/>
      <c r="WXD443" s="401"/>
      <c r="WXE443" s="401"/>
      <c r="WXF443" s="401"/>
      <c r="WXG443" s="401"/>
      <c r="WXH443" s="401"/>
      <c r="WXI443" s="401"/>
      <c r="WXJ443" s="401"/>
      <c r="WXK443" s="401"/>
      <c r="WXL443" s="401"/>
      <c r="WXM443" s="401"/>
      <c r="WXN443" s="401"/>
      <c r="WXO443" s="401"/>
      <c r="WXP443" s="401"/>
      <c r="WXQ443" s="401"/>
      <c r="WXR443" s="401"/>
      <c r="WXS443" s="401"/>
      <c r="WXT443" s="401"/>
      <c r="WXU443" s="401"/>
      <c r="WXV443" s="401"/>
      <c r="WXW443" s="401"/>
      <c r="WXX443" s="401"/>
      <c r="WXY443" s="401"/>
      <c r="WXZ443" s="401"/>
      <c r="WYA443" s="401"/>
      <c r="WYB443" s="401"/>
      <c r="WYC443" s="401"/>
      <c r="WYD443" s="401"/>
      <c r="WYE443" s="401"/>
      <c r="WYF443" s="401"/>
      <c r="WYG443" s="401"/>
      <c r="WYH443" s="401"/>
      <c r="WYI443" s="401"/>
      <c r="WYJ443" s="401"/>
      <c r="WYK443" s="401"/>
      <c r="WYL443" s="401"/>
      <c r="WYM443" s="401"/>
      <c r="WYN443" s="401"/>
      <c r="WYO443" s="401"/>
      <c r="WYP443" s="401"/>
      <c r="WYQ443" s="401"/>
      <c r="WYR443" s="401"/>
      <c r="WYS443" s="401"/>
      <c r="WYT443" s="401"/>
      <c r="WYU443" s="401"/>
      <c r="WYV443" s="401"/>
      <c r="WYW443" s="401"/>
      <c r="WYX443" s="401"/>
      <c r="WYY443" s="401"/>
      <c r="WYZ443" s="401"/>
      <c r="WZA443" s="401"/>
      <c r="WZB443" s="401"/>
      <c r="WZC443" s="401"/>
      <c r="WZD443" s="401"/>
      <c r="WZE443" s="401"/>
      <c r="WZF443" s="401"/>
      <c r="WZG443" s="401"/>
      <c r="WZH443" s="401"/>
      <c r="WZI443" s="401"/>
      <c r="WZJ443" s="401"/>
      <c r="WZK443" s="401"/>
      <c r="WZL443" s="401"/>
      <c r="WZM443" s="401"/>
      <c r="WZN443" s="401"/>
      <c r="WZO443" s="401"/>
      <c r="WZP443" s="401"/>
      <c r="WZQ443" s="401"/>
      <c r="WZR443" s="401"/>
      <c r="WZS443" s="401"/>
      <c r="WZT443" s="401"/>
      <c r="WZU443" s="401"/>
      <c r="WZV443" s="401"/>
      <c r="WZW443" s="401"/>
      <c r="WZX443" s="401"/>
      <c r="WZY443" s="401"/>
      <c r="WZZ443" s="401"/>
      <c r="XAA443" s="401"/>
      <c r="XAB443" s="401"/>
      <c r="XAC443" s="401"/>
      <c r="XAD443" s="401"/>
      <c r="XAE443" s="401"/>
      <c r="XAF443" s="401"/>
      <c r="XAG443" s="401"/>
      <c r="XAH443" s="401"/>
      <c r="XAI443" s="401"/>
      <c r="XAJ443" s="401"/>
      <c r="XAK443" s="401"/>
      <c r="XAL443" s="401"/>
      <c r="XAM443" s="401"/>
      <c r="XAN443" s="401"/>
      <c r="XAO443" s="401"/>
      <c r="XAP443" s="401"/>
      <c r="XAQ443" s="401"/>
      <c r="XAR443" s="401"/>
      <c r="XAS443" s="401"/>
      <c r="XAT443" s="401"/>
      <c r="XAU443" s="401"/>
      <c r="XAV443" s="401"/>
      <c r="XAW443" s="401"/>
      <c r="XAX443" s="401"/>
      <c r="XAY443" s="401"/>
      <c r="XAZ443" s="401"/>
      <c r="XBA443" s="401"/>
      <c r="XBB443" s="401"/>
      <c r="XBC443" s="401"/>
      <c r="XBD443" s="401"/>
      <c r="XBE443" s="401"/>
      <c r="XBF443" s="401"/>
      <c r="XBG443" s="401"/>
      <c r="XBH443" s="401"/>
      <c r="XBI443" s="401"/>
      <c r="XBJ443" s="401"/>
      <c r="XBK443" s="401"/>
      <c r="XBL443" s="401"/>
      <c r="XBM443" s="401"/>
      <c r="XBN443" s="401"/>
      <c r="XBO443" s="401"/>
      <c r="XBP443" s="401"/>
      <c r="XBQ443" s="401"/>
      <c r="XBR443" s="401"/>
      <c r="XBS443" s="401"/>
      <c r="XBT443" s="401"/>
      <c r="XBU443" s="401"/>
      <c r="XBV443" s="401"/>
      <c r="XBW443" s="401"/>
      <c r="XBX443" s="401"/>
      <c r="XBY443" s="401"/>
      <c r="XBZ443" s="401"/>
      <c r="XCA443" s="401"/>
      <c r="XCB443" s="401"/>
      <c r="XCC443" s="401"/>
      <c r="XCD443" s="401"/>
      <c r="XCE443" s="401"/>
      <c r="XCF443" s="401"/>
      <c r="XCG443" s="401"/>
      <c r="XCH443" s="401"/>
      <c r="XCI443" s="401"/>
      <c r="XCJ443" s="401"/>
      <c r="XCK443" s="401"/>
      <c r="XCL443" s="401"/>
      <c r="XCM443" s="401"/>
      <c r="XCN443" s="401"/>
      <c r="XCO443" s="401"/>
      <c r="XCP443" s="401"/>
      <c r="XCQ443" s="401"/>
      <c r="XCR443" s="401"/>
      <c r="XCS443" s="401"/>
      <c r="XCT443" s="401"/>
      <c r="XCU443" s="401"/>
      <c r="XCV443" s="401"/>
      <c r="XCW443" s="401"/>
      <c r="XCX443" s="401"/>
      <c r="XCY443" s="401"/>
      <c r="XCZ443" s="401"/>
      <c r="XDA443" s="401"/>
      <c r="XDB443" s="401"/>
      <c r="XDC443" s="401"/>
      <c r="XDD443" s="401"/>
      <c r="XDE443" s="401"/>
      <c r="XDF443" s="401"/>
      <c r="XDG443" s="401"/>
      <c r="XDH443" s="401"/>
      <c r="XDI443" s="401"/>
      <c r="XDJ443" s="401"/>
      <c r="XDK443" s="401"/>
      <c r="XDL443" s="401"/>
      <c r="XDM443" s="401"/>
      <c r="XDN443" s="401"/>
      <c r="XDO443" s="401"/>
      <c r="XDP443" s="401"/>
      <c r="XDQ443" s="401"/>
      <c r="XDR443" s="401"/>
      <c r="XDS443" s="401"/>
      <c r="XDT443" s="401"/>
      <c r="XDU443" s="401"/>
      <c r="XDV443" s="401"/>
      <c r="XDW443" s="401"/>
      <c r="XDX443" s="401"/>
      <c r="XDY443" s="401"/>
      <c r="XDZ443" s="401"/>
      <c r="XEA443" s="401"/>
      <c r="XEB443" s="401"/>
      <c r="XEC443" s="401"/>
      <c r="XED443" s="401"/>
      <c r="XEE443" s="401"/>
      <c r="XEF443" s="401"/>
      <c r="XEG443" s="401"/>
      <c r="XEH443" s="401"/>
      <c r="XEI443" s="401"/>
      <c r="XEJ443" s="401"/>
      <c r="XEK443" s="401"/>
      <c r="XEL443" s="401"/>
      <c r="XEM443" s="401"/>
      <c r="XEN443" s="401"/>
      <c r="XEO443" s="401"/>
      <c r="XEP443" s="401"/>
      <c r="XEQ443" s="401"/>
      <c r="XER443" s="401"/>
      <c r="XES443" s="401"/>
      <c r="XET443" s="401"/>
      <c r="XEU443" s="401"/>
      <c r="XEV443" s="401"/>
      <c r="XEW443" s="401"/>
      <c r="XEX443" s="401"/>
      <c r="XEY443" s="401"/>
      <c r="XEZ443" s="401"/>
      <c r="XFA443" s="401"/>
    </row>
    <row r="444" spans="1:16381" s="402" customFormat="1" ht="31.5">
      <c r="A444" s="404" t="s">
        <v>502</v>
      </c>
      <c r="B444" s="405" t="s">
        <v>241</v>
      </c>
      <c r="C444" s="405" t="s">
        <v>206</v>
      </c>
      <c r="D444" s="321"/>
      <c r="E444" s="321"/>
      <c r="F444" s="347">
        <f>F445</f>
        <v>250</v>
      </c>
      <c r="G444" s="403"/>
      <c r="H444" s="403"/>
      <c r="I444" s="403"/>
      <c r="J444" s="403"/>
      <c r="K444" s="403"/>
      <c r="L444" s="403"/>
      <c r="M444" s="403"/>
      <c r="N444" s="403"/>
      <c r="O444" s="403"/>
      <c r="P444" s="403"/>
      <c r="Q444" s="403"/>
      <c r="R444" s="403"/>
      <c r="S444" s="403"/>
      <c r="T444" s="403"/>
      <c r="U444" s="403"/>
      <c r="V444" s="403"/>
      <c r="W444" s="403"/>
      <c r="X444" s="403"/>
      <c r="Y444" s="403"/>
      <c r="Z444" s="403"/>
      <c r="AA444" s="403"/>
      <c r="AB444" s="403"/>
      <c r="AC444" s="403"/>
      <c r="AD444" s="403"/>
      <c r="AE444" s="403"/>
      <c r="AF444" s="403"/>
      <c r="AG444" s="403"/>
      <c r="AH444" s="403"/>
      <c r="AI444" s="403"/>
      <c r="AJ444" s="403"/>
      <c r="AK444" s="403"/>
      <c r="AL444" s="403"/>
      <c r="AM444" s="403"/>
      <c r="AN444" s="403"/>
      <c r="AO444" s="403"/>
      <c r="AP444" s="403"/>
      <c r="AQ444" s="403"/>
      <c r="AR444" s="403"/>
      <c r="AS444" s="403"/>
      <c r="AT444" s="403"/>
      <c r="AU444" s="403"/>
      <c r="AV444" s="403"/>
      <c r="AW444" s="403"/>
      <c r="AX444" s="403"/>
      <c r="AY444" s="403"/>
      <c r="AZ444" s="403"/>
      <c r="BA444" s="403"/>
      <c r="BB444" s="403"/>
      <c r="BC444" s="403"/>
      <c r="BD444" s="403"/>
      <c r="BE444" s="403"/>
      <c r="BF444" s="403"/>
      <c r="BG444" s="403"/>
      <c r="BH444" s="403"/>
      <c r="BI444" s="403"/>
      <c r="BJ444" s="403"/>
      <c r="BK444" s="403"/>
      <c r="BL444" s="403"/>
      <c r="BM444" s="403"/>
      <c r="BN444" s="403"/>
      <c r="BO444" s="403"/>
      <c r="BP444" s="403"/>
      <c r="BQ444" s="403"/>
      <c r="BR444" s="403"/>
      <c r="BS444" s="403"/>
      <c r="BT444" s="403"/>
      <c r="BU444" s="403"/>
      <c r="BV444" s="403"/>
      <c r="BW444" s="403"/>
      <c r="BX444" s="403"/>
      <c r="BY444" s="403"/>
      <c r="BZ444" s="403"/>
      <c r="CA444" s="403"/>
      <c r="CB444" s="403"/>
      <c r="CC444" s="403"/>
      <c r="CD444" s="403"/>
      <c r="CE444" s="403"/>
      <c r="CF444" s="403"/>
      <c r="CG444" s="403"/>
      <c r="CH444" s="403"/>
      <c r="CI444" s="403"/>
      <c r="CJ444" s="403"/>
      <c r="CK444" s="403"/>
      <c r="CL444" s="403"/>
      <c r="CM444" s="403"/>
      <c r="CN444" s="403"/>
      <c r="CO444" s="403"/>
      <c r="CP444" s="403"/>
      <c r="CQ444" s="403"/>
      <c r="CR444" s="403"/>
      <c r="CS444" s="403"/>
      <c r="CT444" s="403"/>
      <c r="CU444" s="403"/>
      <c r="CV444" s="403"/>
      <c r="CW444" s="403"/>
      <c r="CX444" s="403"/>
      <c r="CY444" s="403"/>
      <c r="CZ444" s="403"/>
      <c r="DA444" s="403"/>
      <c r="DB444" s="403"/>
      <c r="DC444" s="403"/>
      <c r="DD444" s="403"/>
      <c r="DE444" s="403"/>
      <c r="DF444" s="403"/>
      <c r="DG444" s="403"/>
      <c r="DH444" s="403"/>
      <c r="DI444" s="403"/>
      <c r="DJ444" s="403"/>
      <c r="DK444" s="403"/>
      <c r="DL444" s="403"/>
      <c r="DM444" s="403"/>
      <c r="DN444" s="403"/>
      <c r="DO444" s="403"/>
      <c r="DP444" s="403"/>
      <c r="DQ444" s="403"/>
      <c r="DR444" s="403"/>
      <c r="DS444" s="403"/>
      <c r="DT444" s="403"/>
      <c r="DU444" s="403"/>
      <c r="DV444" s="403"/>
      <c r="DW444" s="403"/>
      <c r="DX444" s="403"/>
      <c r="DY444" s="403"/>
      <c r="DZ444" s="403"/>
      <c r="EA444" s="403"/>
      <c r="EB444" s="403"/>
      <c r="EC444" s="403"/>
      <c r="ED444" s="403"/>
      <c r="EE444" s="403"/>
      <c r="EF444" s="403"/>
      <c r="EG444" s="403"/>
      <c r="EH444" s="403"/>
      <c r="EI444" s="403"/>
      <c r="EJ444" s="403"/>
      <c r="EK444" s="403"/>
      <c r="EL444" s="403"/>
      <c r="EM444" s="403"/>
      <c r="EN444" s="403"/>
      <c r="EO444" s="403"/>
      <c r="EP444" s="403"/>
      <c r="EQ444" s="403"/>
      <c r="ER444" s="403"/>
      <c r="ES444" s="403"/>
      <c r="ET444" s="403"/>
      <c r="EU444" s="403"/>
      <c r="EV444" s="403"/>
      <c r="EW444" s="403"/>
      <c r="EX444" s="403"/>
      <c r="EY444" s="403"/>
      <c r="EZ444" s="403"/>
      <c r="FA444" s="403"/>
      <c r="FB444" s="403"/>
      <c r="FC444" s="403"/>
      <c r="FD444" s="403"/>
      <c r="FE444" s="403"/>
      <c r="FF444" s="403"/>
      <c r="FG444" s="403"/>
      <c r="FH444" s="403"/>
      <c r="FI444" s="403"/>
      <c r="FJ444" s="403"/>
      <c r="FK444" s="403"/>
      <c r="FL444" s="403"/>
      <c r="FM444" s="403"/>
      <c r="FN444" s="403"/>
      <c r="FO444" s="403"/>
      <c r="FP444" s="403"/>
      <c r="FQ444" s="403"/>
      <c r="FR444" s="403"/>
      <c r="FS444" s="403"/>
      <c r="FT444" s="403"/>
      <c r="FU444" s="403"/>
      <c r="FV444" s="403"/>
      <c r="FW444" s="403"/>
      <c r="FX444" s="403"/>
      <c r="FY444" s="403"/>
      <c r="FZ444" s="403"/>
      <c r="GA444" s="403"/>
      <c r="GB444" s="403"/>
      <c r="GC444" s="403"/>
      <c r="GD444" s="403"/>
      <c r="GE444" s="403"/>
      <c r="GF444" s="403"/>
      <c r="GG444" s="403"/>
      <c r="GH444" s="403"/>
      <c r="GI444" s="403"/>
      <c r="GJ444" s="403"/>
      <c r="GK444" s="403"/>
      <c r="GL444" s="403"/>
      <c r="GM444" s="403"/>
      <c r="GN444" s="403"/>
      <c r="GO444" s="403"/>
      <c r="GP444" s="403"/>
      <c r="GQ444" s="403"/>
      <c r="GR444" s="403"/>
      <c r="GS444" s="403"/>
      <c r="GT444" s="403"/>
      <c r="GU444" s="403"/>
      <c r="GV444" s="403"/>
      <c r="GW444" s="403"/>
      <c r="GX444" s="403"/>
      <c r="GY444" s="403"/>
      <c r="GZ444" s="403"/>
      <c r="HA444" s="403"/>
      <c r="HB444" s="403"/>
      <c r="HC444" s="403"/>
      <c r="HD444" s="403"/>
      <c r="HE444" s="403"/>
      <c r="HF444" s="403"/>
      <c r="HG444" s="403"/>
      <c r="HH444" s="403"/>
      <c r="HI444" s="403"/>
      <c r="HJ444" s="403"/>
      <c r="HK444" s="403"/>
      <c r="HL444" s="403"/>
      <c r="HM444" s="403"/>
      <c r="HN444" s="403"/>
      <c r="HO444" s="403"/>
      <c r="HP444" s="403"/>
      <c r="HQ444" s="403"/>
      <c r="HR444" s="403"/>
      <c r="HS444" s="403"/>
      <c r="HT444" s="403"/>
      <c r="HU444" s="403"/>
      <c r="HV444" s="403"/>
      <c r="HW444" s="403"/>
      <c r="HX444" s="403"/>
      <c r="HY444" s="403"/>
      <c r="HZ444" s="403"/>
      <c r="IA444" s="403"/>
      <c r="IB444" s="403"/>
      <c r="IC444" s="403"/>
      <c r="ID444" s="403"/>
      <c r="IE444" s="403"/>
      <c r="IF444" s="403"/>
      <c r="IG444" s="403"/>
      <c r="IH444" s="403"/>
      <c r="II444" s="403"/>
      <c r="IJ444" s="403"/>
      <c r="IK444" s="403"/>
      <c r="IL444" s="403"/>
      <c r="IM444" s="403"/>
      <c r="IN444" s="403"/>
      <c r="IO444" s="403"/>
      <c r="IP444" s="403"/>
      <c r="IQ444" s="403"/>
      <c r="IR444" s="403"/>
      <c r="IS444" s="403"/>
      <c r="IT444" s="403"/>
      <c r="IU444" s="403"/>
      <c r="IV444" s="403"/>
      <c r="IW444" s="403"/>
      <c r="IX444" s="403"/>
      <c r="IY444" s="403"/>
      <c r="IZ444" s="403"/>
      <c r="JA444" s="403"/>
      <c r="JB444" s="403"/>
      <c r="JC444" s="403"/>
      <c r="JD444" s="403"/>
      <c r="JE444" s="403"/>
      <c r="JF444" s="403"/>
      <c r="JG444" s="403"/>
      <c r="JH444" s="403"/>
      <c r="JI444" s="403"/>
      <c r="JJ444" s="403"/>
      <c r="JK444" s="403"/>
      <c r="JL444" s="403"/>
      <c r="JM444" s="403"/>
      <c r="JN444" s="403"/>
      <c r="JO444" s="403"/>
      <c r="JP444" s="403"/>
      <c r="JQ444" s="403"/>
      <c r="JR444" s="403"/>
      <c r="JS444" s="403"/>
      <c r="JT444" s="403"/>
      <c r="JU444" s="403"/>
      <c r="JV444" s="403"/>
      <c r="JW444" s="403"/>
      <c r="JX444" s="403"/>
      <c r="JY444" s="403"/>
      <c r="JZ444" s="403"/>
      <c r="KA444" s="403"/>
      <c r="KB444" s="403"/>
      <c r="KC444" s="403"/>
      <c r="KD444" s="403"/>
      <c r="KE444" s="403"/>
      <c r="KF444" s="403"/>
      <c r="KG444" s="403"/>
      <c r="KH444" s="403"/>
      <c r="KI444" s="403"/>
      <c r="KJ444" s="403"/>
      <c r="KK444" s="403"/>
      <c r="KL444" s="403"/>
      <c r="KM444" s="403"/>
      <c r="KN444" s="403"/>
      <c r="KO444" s="403"/>
      <c r="KP444" s="403"/>
      <c r="KQ444" s="403"/>
      <c r="KR444" s="403"/>
      <c r="KS444" s="403"/>
      <c r="KT444" s="403"/>
      <c r="KU444" s="403"/>
      <c r="KV444" s="403"/>
      <c r="KW444" s="403"/>
      <c r="KX444" s="403"/>
      <c r="KY444" s="403"/>
      <c r="KZ444" s="403"/>
      <c r="LA444" s="403"/>
      <c r="LB444" s="403"/>
      <c r="LC444" s="403"/>
      <c r="LD444" s="403"/>
      <c r="LE444" s="403"/>
      <c r="LF444" s="403"/>
      <c r="LG444" s="403"/>
      <c r="LH444" s="403"/>
      <c r="LI444" s="403"/>
      <c r="LJ444" s="403"/>
      <c r="LK444" s="403"/>
      <c r="LL444" s="403"/>
      <c r="LM444" s="403"/>
      <c r="LN444" s="403"/>
      <c r="LO444" s="403"/>
      <c r="LP444" s="403"/>
      <c r="LQ444" s="403"/>
      <c r="LR444" s="403"/>
      <c r="LS444" s="403"/>
      <c r="LT444" s="403"/>
      <c r="LU444" s="403"/>
      <c r="LV444" s="403"/>
      <c r="LW444" s="403"/>
      <c r="LX444" s="403"/>
      <c r="LY444" s="403"/>
      <c r="LZ444" s="403"/>
      <c r="MA444" s="403"/>
      <c r="MB444" s="403"/>
      <c r="MC444" s="403"/>
      <c r="MD444" s="403"/>
      <c r="ME444" s="403"/>
      <c r="MF444" s="403"/>
      <c r="MG444" s="403"/>
      <c r="MH444" s="403"/>
      <c r="MI444" s="403"/>
      <c r="MJ444" s="403"/>
      <c r="MK444" s="403"/>
      <c r="ML444" s="403"/>
      <c r="MM444" s="403"/>
      <c r="MN444" s="403"/>
      <c r="MO444" s="403"/>
      <c r="MP444" s="403"/>
      <c r="MQ444" s="403"/>
      <c r="MR444" s="403"/>
      <c r="MS444" s="403"/>
      <c r="MT444" s="403"/>
      <c r="MU444" s="403"/>
      <c r="MV444" s="403"/>
      <c r="MW444" s="403"/>
      <c r="MX444" s="403"/>
      <c r="MY444" s="403"/>
      <c r="MZ444" s="403"/>
      <c r="NA444" s="403"/>
      <c r="NB444" s="403"/>
      <c r="NC444" s="403"/>
      <c r="ND444" s="403"/>
      <c r="NE444" s="403"/>
      <c r="NF444" s="403"/>
      <c r="NG444" s="403"/>
      <c r="NH444" s="403"/>
      <c r="NI444" s="403"/>
      <c r="NJ444" s="403"/>
      <c r="NK444" s="403"/>
      <c r="NL444" s="403"/>
      <c r="NM444" s="403"/>
      <c r="NN444" s="403"/>
      <c r="NO444" s="403"/>
      <c r="NP444" s="403"/>
      <c r="NQ444" s="403"/>
      <c r="NR444" s="403"/>
      <c r="NS444" s="403"/>
      <c r="NT444" s="403"/>
      <c r="NU444" s="403"/>
      <c r="NV444" s="403"/>
      <c r="NW444" s="403"/>
      <c r="NX444" s="403"/>
      <c r="NY444" s="403"/>
      <c r="NZ444" s="403"/>
      <c r="OA444" s="403"/>
      <c r="OB444" s="403"/>
      <c r="OC444" s="403"/>
      <c r="OD444" s="403"/>
      <c r="OE444" s="403"/>
      <c r="OF444" s="403"/>
      <c r="OG444" s="403"/>
      <c r="OH444" s="403"/>
      <c r="OI444" s="403"/>
      <c r="OJ444" s="403"/>
      <c r="OK444" s="403"/>
      <c r="OL444" s="403"/>
      <c r="OM444" s="403"/>
      <c r="ON444" s="403"/>
      <c r="OO444" s="403"/>
      <c r="OP444" s="403"/>
      <c r="OQ444" s="403"/>
      <c r="OR444" s="403"/>
      <c r="OS444" s="403"/>
      <c r="OT444" s="403"/>
      <c r="OU444" s="403"/>
      <c r="OV444" s="403"/>
      <c r="OW444" s="403"/>
      <c r="OX444" s="403"/>
      <c r="OY444" s="403"/>
      <c r="OZ444" s="403"/>
      <c r="PA444" s="403"/>
      <c r="PB444" s="403"/>
      <c r="PC444" s="403"/>
      <c r="PD444" s="403"/>
      <c r="PE444" s="403"/>
      <c r="PF444" s="403"/>
      <c r="PG444" s="403"/>
      <c r="PH444" s="403"/>
      <c r="PI444" s="403"/>
      <c r="PJ444" s="403"/>
      <c r="PK444" s="403"/>
      <c r="PL444" s="403"/>
      <c r="PM444" s="403"/>
      <c r="PN444" s="403"/>
      <c r="PO444" s="403"/>
      <c r="PP444" s="403"/>
      <c r="PQ444" s="403"/>
      <c r="PR444" s="403"/>
      <c r="PS444" s="403"/>
      <c r="PT444" s="403"/>
      <c r="PU444" s="403"/>
      <c r="PV444" s="403"/>
      <c r="PW444" s="403"/>
      <c r="PX444" s="403"/>
      <c r="PY444" s="403"/>
      <c r="PZ444" s="403"/>
      <c r="QA444" s="403"/>
      <c r="QB444" s="403"/>
      <c r="QC444" s="403"/>
      <c r="QD444" s="403"/>
      <c r="QE444" s="403"/>
      <c r="QF444" s="403"/>
      <c r="QG444" s="403"/>
      <c r="QH444" s="403"/>
      <c r="QI444" s="403"/>
      <c r="QJ444" s="403"/>
      <c r="QK444" s="403"/>
      <c r="QL444" s="403"/>
      <c r="QM444" s="403"/>
      <c r="QN444" s="403"/>
      <c r="QO444" s="403"/>
      <c r="QP444" s="403"/>
      <c r="QQ444" s="403"/>
      <c r="QR444" s="403"/>
      <c r="QS444" s="403"/>
      <c r="QT444" s="403"/>
      <c r="QU444" s="403"/>
      <c r="QV444" s="403"/>
      <c r="QW444" s="403"/>
      <c r="QX444" s="403"/>
      <c r="QY444" s="403"/>
      <c r="QZ444" s="403"/>
      <c r="RA444" s="403"/>
      <c r="RB444" s="403"/>
      <c r="RC444" s="403"/>
      <c r="RD444" s="403"/>
      <c r="RE444" s="403"/>
      <c r="RF444" s="403"/>
      <c r="RG444" s="403"/>
      <c r="RH444" s="403"/>
      <c r="RI444" s="403"/>
      <c r="RJ444" s="403"/>
      <c r="RK444" s="403"/>
      <c r="RL444" s="403"/>
      <c r="RM444" s="403"/>
      <c r="RN444" s="403"/>
      <c r="RO444" s="403"/>
      <c r="RP444" s="403"/>
      <c r="RQ444" s="403"/>
      <c r="RR444" s="403"/>
      <c r="RS444" s="403"/>
      <c r="RT444" s="403"/>
      <c r="RU444" s="403"/>
      <c r="RV444" s="403"/>
      <c r="RW444" s="403"/>
      <c r="RX444" s="403"/>
      <c r="RY444" s="403"/>
      <c r="RZ444" s="403"/>
      <c r="SA444" s="403"/>
      <c r="SB444" s="403"/>
      <c r="SC444" s="403"/>
      <c r="SD444" s="403"/>
      <c r="SE444" s="403"/>
      <c r="SF444" s="403"/>
      <c r="SG444" s="403"/>
      <c r="SH444" s="403"/>
      <c r="SI444" s="403"/>
      <c r="SJ444" s="403"/>
      <c r="SK444" s="403"/>
      <c r="SL444" s="403"/>
      <c r="SM444" s="403"/>
      <c r="SN444" s="403"/>
      <c r="SO444" s="403"/>
      <c r="SP444" s="403"/>
      <c r="SQ444" s="403"/>
      <c r="SR444" s="403"/>
      <c r="SS444" s="403"/>
      <c r="ST444" s="403"/>
      <c r="SU444" s="403"/>
      <c r="SV444" s="403"/>
      <c r="SW444" s="403"/>
      <c r="SX444" s="403"/>
      <c r="SY444" s="403"/>
      <c r="SZ444" s="403"/>
      <c r="TA444" s="403"/>
      <c r="TB444" s="403"/>
      <c r="TC444" s="403"/>
      <c r="TD444" s="403"/>
      <c r="TE444" s="403"/>
      <c r="TF444" s="403"/>
      <c r="TG444" s="403"/>
      <c r="TH444" s="403"/>
      <c r="TI444" s="403"/>
      <c r="TJ444" s="403"/>
      <c r="TK444" s="403"/>
      <c r="TL444" s="403"/>
      <c r="TM444" s="403"/>
      <c r="TN444" s="403"/>
      <c r="TO444" s="403"/>
      <c r="TP444" s="403"/>
      <c r="TQ444" s="403"/>
      <c r="TR444" s="403"/>
      <c r="TS444" s="403"/>
      <c r="TT444" s="403"/>
      <c r="TU444" s="403"/>
      <c r="TV444" s="403"/>
      <c r="TW444" s="403"/>
      <c r="TX444" s="403"/>
      <c r="TY444" s="403"/>
      <c r="TZ444" s="403"/>
      <c r="UA444" s="403"/>
      <c r="UB444" s="403"/>
      <c r="UC444" s="403"/>
      <c r="UD444" s="403"/>
      <c r="UE444" s="403"/>
      <c r="UF444" s="403"/>
      <c r="UG444" s="403"/>
      <c r="UH444" s="403"/>
      <c r="UI444" s="403"/>
      <c r="UJ444" s="403"/>
      <c r="UK444" s="403"/>
      <c r="UL444" s="403"/>
      <c r="UM444" s="403"/>
      <c r="UN444" s="403"/>
      <c r="UO444" s="403"/>
      <c r="UP444" s="403"/>
      <c r="UQ444" s="403"/>
      <c r="UR444" s="403"/>
      <c r="US444" s="403"/>
      <c r="UT444" s="403"/>
      <c r="UU444" s="403"/>
      <c r="UV444" s="403"/>
      <c r="UW444" s="403"/>
      <c r="UX444" s="403"/>
      <c r="UY444" s="403"/>
      <c r="UZ444" s="403"/>
      <c r="VA444" s="403"/>
      <c r="VB444" s="403"/>
      <c r="VC444" s="403"/>
      <c r="VD444" s="403"/>
      <c r="VE444" s="403"/>
      <c r="VF444" s="403"/>
      <c r="VG444" s="403"/>
      <c r="VH444" s="403"/>
      <c r="VI444" s="403"/>
      <c r="VJ444" s="403"/>
      <c r="VK444" s="403"/>
      <c r="VL444" s="403"/>
      <c r="VM444" s="403"/>
      <c r="VN444" s="403"/>
      <c r="VO444" s="403"/>
      <c r="VP444" s="403"/>
      <c r="VQ444" s="403"/>
      <c r="VR444" s="403"/>
      <c r="VS444" s="403"/>
      <c r="VT444" s="403"/>
      <c r="VU444" s="403"/>
      <c r="VV444" s="403"/>
      <c r="VW444" s="403"/>
      <c r="VX444" s="403"/>
      <c r="VY444" s="403"/>
      <c r="VZ444" s="403"/>
      <c r="WA444" s="403"/>
      <c r="WB444" s="403"/>
      <c r="WC444" s="403"/>
      <c r="WD444" s="403"/>
      <c r="WE444" s="403"/>
      <c r="WF444" s="403"/>
      <c r="WG444" s="403"/>
      <c r="WH444" s="403"/>
      <c r="WI444" s="403"/>
      <c r="WJ444" s="403"/>
      <c r="WK444" s="403"/>
      <c r="WL444" s="403"/>
      <c r="WM444" s="403"/>
      <c r="WN444" s="403"/>
      <c r="WO444" s="403"/>
      <c r="WP444" s="403"/>
      <c r="WQ444" s="403"/>
      <c r="WR444" s="403"/>
      <c r="WS444" s="403"/>
      <c r="WT444" s="403"/>
      <c r="WU444" s="403"/>
      <c r="WV444" s="403"/>
      <c r="WW444" s="403"/>
      <c r="WX444" s="403"/>
      <c r="WY444" s="403"/>
      <c r="WZ444" s="403"/>
      <c r="XA444" s="403"/>
      <c r="XB444" s="403"/>
      <c r="XC444" s="403"/>
      <c r="XD444" s="403"/>
      <c r="XE444" s="403"/>
      <c r="XF444" s="403"/>
      <c r="XG444" s="403"/>
      <c r="XH444" s="403"/>
      <c r="XI444" s="403"/>
      <c r="XJ444" s="403"/>
      <c r="XK444" s="403"/>
      <c r="XL444" s="403"/>
      <c r="XM444" s="403"/>
      <c r="XN444" s="403"/>
      <c r="XO444" s="403"/>
      <c r="XP444" s="403"/>
      <c r="XQ444" s="403"/>
      <c r="XR444" s="403"/>
      <c r="XS444" s="403"/>
      <c r="XT444" s="403"/>
      <c r="XU444" s="403"/>
      <c r="XV444" s="403"/>
      <c r="XW444" s="403"/>
      <c r="XX444" s="403"/>
      <c r="XY444" s="403"/>
      <c r="XZ444" s="403"/>
      <c r="YA444" s="403"/>
      <c r="YB444" s="403"/>
      <c r="YC444" s="403"/>
      <c r="YD444" s="403"/>
      <c r="YE444" s="403"/>
      <c r="YF444" s="403"/>
      <c r="YG444" s="403"/>
      <c r="YH444" s="403"/>
      <c r="YI444" s="403"/>
      <c r="YJ444" s="403"/>
      <c r="YK444" s="403"/>
      <c r="YL444" s="403"/>
      <c r="YM444" s="403"/>
      <c r="YN444" s="403"/>
      <c r="YO444" s="403"/>
      <c r="YP444" s="403"/>
      <c r="YQ444" s="403"/>
      <c r="YR444" s="403"/>
      <c r="YS444" s="403"/>
      <c r="YT444" s="403"/>
      <c r="YU444" s="403"/>
      <c r="YV444" s="403"/>
      <c r="YW444" s="403"/>
      <c r="YX444" s="403"/>
      <c r="YY444" s="403"/>
      <c r="YZ444" s="403"/>
      <c r="ZA444" s="403"/>
      <c r="ZB444" s="403"/>
      <c r="ZC444" s="403"/>
      <c r="ZD444" s="403"/>
      <c r="ZE444" s="403"/>
      <c r="ZF444" s="403"/>
      <c r="ZG444" s="403"/>
      <c r="ZH444" s="403"/>
      <c r="ZI444" s="403"/>
      <c r="ZJ444" s="403"/>
      <c r="ZK444" s="403"/>
      <c r="ZL444" s="403"/>
      <c r="ZM444" s="403"/>
      <c r="ZN444" s="403"/>
      <c r="ZO444" s="403"/>
      <c r="ZP444" s="403"/>
      <c r="ZQ444" s="403"/>
      <c r="ZR444" s="403"/>
      <c r="ZS444" s="403"/>
      <c r="ZT444" s="403"/>
      <c r="ZU444" s="403"/>
      <c r="ZV444" s="403"/>
      <c r="ZW444" s="403"/>
      <c r="ZX444" s="403"/>
      <c r="ZY444" s="403"/>
      <c r="ZZ444" s="403"/>
      <c r="AAA444" s="403"/>
      <c r="AAB444" s="403"/>
      <c r="AAC444" s="403"/>
      <c r="AAD444" s="403"/>
      <c r="AAE444" s="403"/>
      <c r="AAF444" s="403"/>
      <c r="AAG444" s="403"/>
      <c r="AAH444" s="403"/>
      <c r="AAI444" s="403"/>
      <c r="AAJ444" s="403"/>
      <c r="AAK444" s="403"/>
      <c r="AAL444" s="403"/>
      <c r="AAM444" s="403"/>
      <c r="AAN444" s="403"/>
      <c r="AAO444" s="403"/>
      <c r="AAP444" s="403"/>
      <c r="AAQ444" s="403"/>
      <c r="AAR444" s="403"/>
      <c r="AAS444" s="403"/>
      <c r="AAT444" s="403"/>
      <c r="AAU444" s="403"/>
      <c r="AAV444" s="403"/>
      <c r="AAW444" s="403"/>
      <c r="AAX444" s="403"/>
      <c r="AAY444" s="403"/>
      <c r="AAZ444" s="403"/>
      <c r="ABA444" s="403"/>
      <c r="ABB444" s="403"/>
      <c r="ABC444" s="403"/>
      <c r="ABD444" s="403"/>
      <c r="ABE444" s="403"/>
      <c r="ABF444" s="403"/>
      <c r="ABG444" s="403"/>
      <c r="ABH444" s="403"/>
      <c r="ABI444" s="403"/>
      <c r="ABJ444" s="403"/>
      <c r="ABK444" s="403"/>
      <c r="ABL444" s="403"/>
      <c r="ABM444" s="403"/>
      <c r="ABN444" s="403"/>
      <c r="ABO444" s="403"/>
      <c r="ABP444" s="403"/>
      <c r="ABQ444" s="403"/>
      <c r="ABR444" s="403"/>
      <c r="ABS444" s="403"/>
      <c r="ABT444" s="403"/>
      <c r="ABU444" s="403"/>
      <c r="ABV444" s="403"/>
      <c r="ABW444" s="403"/>
      <c r="ABX444" s="403"/>
      <c r="ABY444" s="403"/>
      <c r="ABZ444" s="403"/>
      <c r="ACA444" s="403"/>
      <c r="ACB444" s="403"/>
      <c r="ACC444" s="403"/>
      <c r="ACD444" s="403"/>
      <c r="ACE444" s="403"/>
      <c r="ACF444" s="403"/>
      <c r="ACG444" s="403"/>
      <c r="ACH444" s="403"/>
      <c r="ACI444" s="403"/>
      <c r="ACJ444" s="403"/>
      <c r="ACK444" s="403"/>
      <c r="ACL444" s="403"/>
      <c r="ACM444" s="403"/>
      <c r="ACN444" s="403"/>
      <c r="ACO444" s="403"/>
      <c r="ACP444" s="403"/>
      <c r="ACQ444" s="403"/>
      <c r="ACR444" s="403"/>
      <c r="ACS444" s="403"/>
      <c r="ACT444" s="403"/>
      <c r="ACU444" s="403"/>
      <c r="ACV444" s="403"/>
      <c r="ACW444" s="403"/>
      <c r="ACX444" s="403"/>
      <c r="ACY444" s="403"/>
      <c r="ACZ444" s="403"/>
      <c r="ADA444" s="403"/>
      <c r="ADB444" s="403"/>
      <c r="ADC444" s="403"/>
      <c r="ADD444" s="403"/>
      <c r="ADE444" s="403"/>
      <c r="ADF444" s="403"/>
      <c r="ADG444" s="403"/>
      <c r="ADH444" s="403"/>
      <c r="ADI444" s="403"/>
      <c r="ADJ444" s="403"/>
      <c r="ADK444" s="403"/>
      <c r="ADL444" s="403"/>
      <c r="ADM444" s="403"/>
      <c r="ADN444" s="403"/>
      <c r="ADO444" s="403"/>
      <c r="ADP444" s="403"/>
      <c r="ADQ444" s="403"/>
      <c r="ADR444" s="403"/>
      <c r="ADS444" s="403"/>
      <c r="ADT444" s="403"/>
      <c r="ADU444" s="403"/>
      <c r="ADV444" s="403"/>
      <c r="ADW444" s="403"/>
      <c r="ADX444" s="403"/>
      <c r="ADY444" s="403"/>
      <c r="ADZ444" s="403"/>
      <c r="AEA444" s="403"/>
      <c r="AEB444" s="403"/>
      <c r="AEC444" s="403"/>
      <c r="AED444" s="403"/>
      <c r="AEE444" s="403"/>
      <c r="AEF444" s="403"/>
      <c r="AEG444" s="403"/>
      <c r="AEH444" s="403"/>
      <c r="AEI444" s="403"/>
      <c r="AEJ444" s="403"/>
      <c r="AEK444" s="403"/>
      <c r="AEL444" s="403"/>
      <c r="AEM444" s="403"/>
      <c r="AEN444" s="403"/>
      <c r="AEO444" s="403"/>
      <c r="AEP444" s="403"/>
      <c r="AEQ444" s="403"/>
      <c r="AER444" s="403"/>
      <c r="AES444" s="403"/>
      <c r="AET444" s="403"/>
      <c r="AEU444" s="403"/>
      <c r="AEV444" s="403"/>
      <c r="AEW444" s="403"/>
      <c r="AEX444" s="403"/>
      <c r="AEY444" s="403"/>
      <c r="AEZ444" s="403"/>
      <c r="AFA444" s="403"/>
      <c r="AFB444" s="403"/>
      <c r="AFC444" s="403"/>
      <c r="AFD444" s="403"/>
      <c r="AFE444" s="403"/>
      <c r="AFF444" s="403"/>
      <c r="AFG444" s="403"/>
      <c r="AFH444" s="403"/>
      <c r="AFI444" s="403"/>
      <c r="AFJ444" s="403"/>
      <c r="AFK444" s="403"/>
      <c r="AFL444" s="403"/>
      <c r="AFM444" s="403"/>
      <c r="AFN444" s="403"/>
      <c r="AFO444" s="403"/>
      <c r="AFP444" s="403"/>
      <c r="AFQ444" s="403"/>
      <c r="AFR444" s="403"/>
      <c r="AFS444" s="403"/>
      <c r="AFT444" s="403"/>
      <c r="AFU444" s="403"/>
      <c r="AFV444" s="403"/>
      <c r="AFW444" s="403"/>
      <c r="AFX444" s="403"/>
      <c r="AFY444" s="403"/>
      <c r="AFZ444" s="403"/>
      <c r="AGA444" s="403"/>
      <c r="AGB444" s="403"/>
      <c r="AGC444" s="403"/>
      <c r="AGD444" s="403"/>
      <c r="AGE444" s="403"/>
      <c r="AGF444" s="403"/>
      <c r="AGG444" s="403"/>
      <c r="AGH444" s="403"/>
      <c r="AGI444" s="403"/>
      <c r="AGJ444" s="403"/>
      <c r="AGK444" s="403"/>
      <c r="AGL444" s="403"/>
      <c r="AGM444" s="403"/>
      <c r="AGN444" s="403"/>
      <c r="AGO444" s="403"/>
      <c r="AGP444" s="403"/>
      <c r="AGQ444" s="403"/>
      <c r="AGR444" s="403"/>
      <c r="AGS444" s="403"/>
      <c r="AGT444" s="403"/>
      <c r="AGU444" s="403"/>
      <c r="AGV444" s="403"/>
      <c r="AGW444" s="403"/>
      <c r="AGX444" s="403"/>
      <c r="AGY444" s="403"/>
      <c r="AGZ444" s="403"/>
      <c r="AHA444" s="403"/>
      <c r="AHB444" s="403"/>
      <c r="AHC444" s="403"/>
      <c r="AHD444" s="403"/>
      <c r="AHE444" s="403"/>
      <c r="AHF444" s="403"/>
      <c r="AHG444" s="403"/>
      <c r="AHH444" s="403"/>
      <c r="AHI444" s="403"/>
      <c r="AHJ444" s="403"/>
      <c r="AHK444" s="403"/>
      <c r="AHL444" s="403"/>
      <c r="AHM444" s="403"/>
      <c r="AHN444" s="403"/>
      <c r="AHO444" s="403"/>
      <c r="AHP444" s="403"/>
      <c r="AHQ444" s="403"/>
      <c r="AHR444" s="403"/>
      <c r="AHS444" s="403"/>
      <c r="AHT444" s="403"/>
      <c r="AHU444" s="403"/>
      <c r="AHV444" s="403"/>
      <c r="AHW444" s="403"/>
      <c r="AHX444" s="403"/>
      <c r="AHY444" s="403"/>
      <c r="AHZ444" s="403"/>
      <c r="AIA444" s="403"/>
      <c r="AIB444" s="403"/>
      <c r="AIC444" s="403"/>
      <c r="AID444" s="403"/>
      <c r="AIE444" s="403"/>
      <c r="AIF444" s="403"/>
      <c r="AIG444" s="403"/>
      <c r="AIH444" s="403"/>
      <c r="AII444" s="403"/>
      <c r="AIJ444" s="403"/>
      <c r="AIK444" s="403"/>
      <c r="AIL444" s="403"/>
      <c r="AIM444" s="403"/>
      <c r="AIN444" s="403"/>
      <c r="AIO444" s="403"/>
      <c r="AIP444" s="403"/>
      <c r="AIQ444" s="403"/>
      <c r="AIR444" s="403"/>
      <c r="AIS444" s="403"/>
      <c r="AIT444" s="403"/>
      <c r="AIU444" s="403"/>
      <c r="AIV444" s="403"/>
      <c r="AIW444" s="403"/>
      <c r="AIX444" s="403"/>
      <c r="AIY444" s="403"/>
      <c r="AIZ444" s="403"/>
      <c r="AJA444" s="403"/>
      <c r="AJB444" s="403"/>
      <c r="AJC444" s="403"/>
      <c r="AJD444" s="403"/>
      <c r="AJE444" s="403"/>
      <c r="AJF444" s="403"/>
      <c r="AJG444" s="403"/>
      <c r="AJH444" s="403"/>
      <c r="AJI444" s="403"/>
      <c r="AJJ444" s="403"/>
      <c r="AJK444" s="403"/>
      <c r="AJL444" s="403"/>
      <c r="AJM444" s="403"/>
      <c r="AJN444" s="403"/>
      <c r="AJO444" s="403"/>
      <c r="AJP444" s="403"/>
      <c r="AJQ444" s="403"/>
      <c r="AJR444" s="403"/>
      <c r="AJS444" s="403"/>
      <c r="AJT444" s="403"/>
      <c r="AJU444" s="403"/>
      <c r="AJV444" s="403"/>
      <c r="AJW444" s="403"/>
      <c r="AJX444" s="403"/>
      <c r="AJY444" s="403"/>
      <c r="AJZ444" s="403"/>
      <c r="AKA444" s="403"/>
      <c r="AKB444" s="403"/>
      <c r="AKC444" s="403"/>
      <c r="AKD444" s="403"/>
      <c r="AKE444" s="403"/>
      <c r="AKF444" s="403"/>
      <c r="AKG444" s="403"/>
      <c r="AKH444" s="403"/>
      <c r="AKI444" s="403"/>
      <c r="AKJ444" s="403"/>
      <c r="AKK444" s="403"/>
      <c r="AKL444" s="403"/>
      <c r="AKM444" s="403"/>
      <c r="AKN444" s="403"/>
      <c r="AKO444" s="403"/>
      <c r="AKP444" s="403"/>
      <c r="AKQ444" s="403"/>
      <c r="AKR444" s="403"/>
      <c r="AKS444" s="403"/>
      <c r="AKT444" s="403"/>
      <c r="AKU444" s="403"/>
      <c r="AKV444" s="403"/>
      <c r="AKW444" s="403"/>
      <c r="AKX444" s="403"/>
      <c r="AKY444" s="403"/>
      <c r="AKZ444" s="403"/>
      <c r="ALA444" s="403"/>
      <c r="ALB444" s="403"/>
      <c r="ALC444" s="403"/>
      <c r="ALD444" s="403"/>
      <c r="ALE444" s="403"/>
      <c r="ALF444" s="403"/>
      <c r="ALG444" s="403"/>
      <c r="ALH444" s="403"/>
      <c r="ALI444" s="403"/>
      <c r="ALJ444" s="403"/>
      <c r="ALK444" s="403"/>
      <c r="ALL444" s="403"/>
      <c r="ALM444" s="403"/>
      <c r="ALN444" s="403"/>
      <c r="ALO444" s="403"/>
      <c r="ALP444" s="403"/>
      <c r="ALQ444" s="403"/>
      <c r="ALR444" s="403"/>
      <c r="ALS444" s="403"/>
      <c r="ALT444" s="403"/>
      <c r="ALU444" s="403"/>
      <c r="ALV444" s="403"/>
      <c r="ALW444" s="403"/>
      <c r="ALX444" s="403"/>
      <c r="ALY444" s="403"/>
      <c r="ALZ444" s="403"/>
      <c r="AMA444" s="403"/>
      <c r="AMB444" s="403"/>
      <c r="AMC444" s="403"/>
      <c r="AMD444" s="403"/>
      <c r="AME444" s="403"/>
      <c r="AMF444" s="403"/>
      <c r="AMG444" s="403"/>
      <c r="AMH444" s="403"/>
      <c r="AMI444" s="403"/>
      <c r="AMJ444" s="403"/>
      <c r="AMK444" s="403"/>
      <c r="AML444" s="403"/>
      <c r="AMM444" s="403"/>
      <c r="AMN444" s="403"/>
      <c r="AMO444" s="403"/>
      <c r="AMP444" s="403"/>
      <c r="AMQ444" s="403"/>
      <c r="AMR444" s="403"/>
      <c r="AMS444" s="403"/>
      <c r="AMT444" s="403"/>
      <c r="AMU444" s="403"/>
      <c r="AMV444" s="403"/>
      <c r="AMW444" s="403"/>
      <c r="AMX444" s="403"/>
      <c r="AMY444" s="403"/>
      <c r="AMZ444" s="403"/>
      <c r="ANA444" s="403"/>
      <c r="ANB444" s="403"/>
      <c r="ANC444" s="403"/>
      <c r="AND444" s="403"/>
      <c r="ANE444" s="403"/>
      <c r="ANF444" s="403"/>
      <c r="ANG444" s="403"/>
      <c r="ANH444" s="403"/>
      <c r="ANI444" s="403"/>
      <c r="ANJ444" s="403"/>
      <c r="ANK444" s="403"/>
      <c r="ANL444" s="403"/>
      <c r="ANM444" s="403"/>
      <c r="ANN444" s="403"/>
      <c r="ANO444" s="403"/>
      <c r="ANP444" s="403"/>
      <c r="ANQ444" s="403"/>
      <c r="ANR444" s="403"/>
      <c r="ANS444" s="403"/>
      <c r="ANT444" s="403"/>
      <c r="ANU444" s="403"/>
      <c r="ANV444" s="403"/>
      <c r="ANW444" s="403"/>
      <c r="ANX444" s="403"/>
      <c r="ANY444" s="403"/>
      <c r="ANZ444" s="403"/>
      <c r="AOA444" s="403"/>
      <c r="AOB444" s="403"/>
      <c r="AOC444" s="403"/>
      <c r="AOD444" s="403"/>
      <c r="AOE444" s="403"/>
      <c r="AOF444" s="403"/>
      <c r="AOG444" s="403"/>
      <c r="AOH444" s="403"/>
      <c r="AOI444" s="403"/>
      <c r="AOJ444" s="403"/>
      <c r="AOK444" s="403"/>
      <c r="AOL444" s="403"/>
      <c r="AOM444" s="403"/>
      <c r="AON444" s="403"/>
      <c r="AOO444" s="403"/>
      <c r="AOP444" s="403"/>
      <c r="AOQ444" s="403"/>
      <c r="AOR444" s="403"/>
      <c r="AOS444" s="403"/>
      <c r="AOT444" s="403"/>
      <c r="AOU444" s="403"/>
      <c r="AOV444" s="403"/>
      <c r="AOW444" s="403"/>
      <c r="AOX444" s="403"/>
      <c r="AOY444" s="403"/>
      <c r="AOZ444" s="403"/>
      <c r="APA444" s="403"/>
      <c r="APB444" s="403"/>
      <c r="APC444" s="403"/>
      <c r="APD444" s="403"/>
      <c r="APE444" s="403"/>
      <c r="APF444" s="403"/>
      <c r="APG444" s="403"/>
      <c r="APH444" s="403"/>
      <c r="API444" s="403"/>
      <c r="APJ444" s="403"/>
      <c r="APK444" s="403"/>
      <c r="APL444" s="403"/>
      <c r="APM444" s="403"/>
      <c r="APN444" s="403"/>
      <c r="APO444" s="403"/>
      <c r="APP444" s="403"/>
      <c r="APQ444" s="403"/>
      <c r="APR444" s="403"/>
      <c r="APS444" s="403"/>
      <c r="APT444" s="403"/>
      <c r="APU444" s="403"/>
      <c r="APV444" s="403"/>
      <c r="APW444" s="403"/>
      <c r="APX444" s="403"/>
      <c r="APY444" s="403"/>
      <c r="APZ444" s="403"/>
      <c r="AQA444" s="403"/>
      <c r="AQB444" s="403"/>
      <c r="AQC444" s="403"/>
      <c r="AQD444" s="403"/>
      <c r="AQE444" s="403"/>
      <c r="AQF444" s="403"/>
      <c r="AQG444" s="403"/>
      <c r="AQH444" s="403"/>
      <c r="AQI444" s="403"/>
      <c r="AQJ444" s="403"/>
      <c r="AQK444" s="403"/>
      <c r="AQL444" s="403"/>
      <c r="AQM444" s="403"/>
      <c r="AQN444" s="403"/>
      <c r="AQO444" s="403"/>
      <c r="AQP444" s="403"/>
      <c r="AQQ444" s="403"/>
      <c r="AQR444" s="403"/>
      <c r="AQS444" s="403"/>
      <c r="AQT444" s="403"/>
      <c r="AQU444" s="403"/>
      <c r="AQV444" s="403"/>
      <c r="AQW444" s="403"/>
      <c r="AQX444" s="403"/>
      <c r="AQY444" s="403"/>
      <c r="AQZ444" s="403"/>
      <c r="ARA444" s="403"/>
      <c r="ARB444" s="403"/>
      <c r="ARC444" s="403"/>
      <c r="ARD444" s="403"/>
      <c r="ARE444" s="403"/>
      <c r="ARF444" s="403"/>
      <c r="ARG444" s="403"/>
      <c r="ARH444" s="403"/>
      <c r="ARI444" s="403"/>
      <c r="ARJ444" s="403"/>
      <c r="ARK444" s="403"/>
      <c r="ARL444" s="403"/>
      <c r="ARM444" s="403"/>
      <c r="ARN444" s="403"/>
      <c r="ARO444" s="403"/>
      <c r="ARP444" s="403"/>
      <c r="ARQ444" s="403"/>
      <c r="ARR444" s="403"/>
      <c r="ARS444" s="403"/>
      <c r="ART444" s="403"/>
      <c r="ARU444" s="403"/>
      <c r="ARV444" s="403"/>
      <c r="ARW444" s="403"/>
      <c r="ARX444" s="403"/>
      <c r="ARY444" s="403"/>
      <c r="ARZ444" s="403"/>
      <c r="ASA444" s="403"/>
      <c r="ASB444" s="403"/>
      <c r="ASC444" s="403"/>
      <c r="ASD444" s="403"/>
      <c r="ASE444" s="403"/>
      <c r="ASF444" s="403"/>
      <c r="ASG444" s="403"/>
      <c r="ASH444" s="403"/>
      <c r="ASI444" s="403"/>
      <c r="ASJ444" s="403"/>
      <c r="ASK444" s="403"/>
      <c r="ASL444" s="403"/>
      <c r="ASM444" s="403"/>
      <c r="ASN444" s="403"/>
      <c r="ASO444" s="403"/>
      <c r="ASP444" s="403"/>
      <c r="ASQ444" s="403"/>
      <c r="ASR444" s="403"/>
      <c r="ASS444" s="403"/>
      <c r="AST444" s="403"/>
      <c r="ASU444" s="403"/>
      <c r="ASV444" s="403"/>
      <c r="ASW444" s="403"/>
      <c r="ASX444" s="403"/>
      <c r="ASY444" s="403"/>
      <c r="ASZ444" s="403"/>
      <c r="ATA444" s="403"/>
      <c r="ATB444" s="403"/>
      <c r="ATC444" s="403"/>
      <c r="ATD444" s="403"/>
      <c r="ATE444" s="403"/>
      <c r="ATF444" s="403"/>
      <c r="ATG444" s="403"/>
      <c r="ATH444" s="403"/>
      <c r="ATI444" s="403"/>
      <c r="ATJ444" s="403"/>
      <c r="ATK444" s="403"/>
      <c r="ATL444" s="403"/>
      <c r="ATM444" s="403"/>
      <c r="ATN444" s="403"/>
      <c r="ATO444" s="403"/>
      <c r="ATP444" s="403"/>
      <c r="ATQ444" s="403"/>
      <c r="ATR444" s="403"/>
      <c r="ATS444" s="403"/>
      <c r="ATT444" s="403"/>
      <c r="ATU444" s="403"/>
      <c r="ATV444" s="403"/>
      <c r="ATW444" s="403"/>
      <c r="ATX444" s="403"/>
      <c r="ATY444" s="403"/>
      <c r="ATZ444" s="403"/>
      <c r="AUA444" s="403"/>
      <c r="AUB444" s="403"/>
      <c r="AUC444" s="403"/>
      <c r="AUD444" s="403"/>
      <c r="AUE444" s="403"/>
      <c r="AUF444" s="403"/>
      <c r="AUG444" s="403"/>
      <c r="AUH444" s="403"/>
      <c r="AUI444" s="403"/>
      <c r="AUJ444" s="403"/>
      <c r="AUK444" s="403"/>
      <c r="AUL444" s="403"/>
      <c r="AUM444" s="403"/>
      <c r="AUN444" s="403"/>
      <c r="AUO444" s="403"/>
      <c r="AUP444" s="403"/>
      <c r="AUQ444" s="403"/>
      <c r="AUR444" s="403"/>
      <c r="AUS444" s="403"/>
      <c r="AUT444" s="403"/>
      <c r="AUU444" s="403"/>
      <c r="AUV444" s="403"/>
      <c r="AUW444" s="403"/>
      <c r="AUX444" s="403"/>
      <c r="AUY444" s="403"/>
      <c r="AUZ444" s="403"/>
      <c r="AVA444" s="403"/>
      <c r="AVB444" s="403"/>
      <c r="AVC444" s="403"/>
      <c r="AVD444" s="403"/>
      <c r="AVE444" s="403"/>
      <c r="AVF444" s="403"/>
      <c r="AVG444" s="403"/>
      <c r="AVH444" s="403"/>
      <c r="AVI444" s="403"/>
      <c r="AVJ444" s="403"/>
      <c r="AVK444" s="403"/>
      <c r="AVL444" s="403"/>
      <c r="AVM444" s="403"/>
      <c r="AVN444" s="403"/>
      <c r="AVO444" s="403"/>
      <c r="AVP444" s="403"/>
      <c r="AVQ444" s="403"/>
      <c r="AVR444" s="403"/>
      <c r="AVS444" s="403"/>
      <c r="AVT444" s="403"/>
      <c r="AVU444" s="403"/>
      <c r="AVV444" s="403"/>
      <c r="AVW444" s="403"/>
      <c r="AVX444" s="403"/>
      <c r="AVY444" s="403"/>
      <c r="AVZ444" s="403"/>
      <c r="AWA444" s="403"/>
      <c r="AWB444" s="403"/>
      <c r="AWC444" s="403"/>
      <c r="AWD444" s="403"/>
      <c r="AWE444" s="403"/>
      <c r="AWF444" s="403"/>
      <c r="AWG444" s="403"/>
      <c r="AWH444" s="403"/>
      <c r="AWI444" s="403"/>
      <c r="AWJ444" s="403"/>
      <c r="AWK444" s="403"/>
      <c r="AWL444" s="403"/>
      <c r="AWM444" s="403"/>
      <c r="AWN444" s="403"/>
      <c r="AWO444" s="403"/>
      <c r="AWP444" s="403"/>
      <c r="AWQ444" s="403"/>
      <c r="AWR444" s="403"/>
      <c r="AWS444" s="403"/>
      <c r="AWT444" s="403"/>
      <c r="AWU444" s="403"/>
      <c r="AWV444" s="403"/>
      <c r="AWW444" s="403"/>
      <c r="AWX444" s="403"/>
      <c r="AWY444" s="403"/>
      <c r="AWZ444" s="403"/>
      <c r="AXA444" s="403"/>
      <c r="AXB444" s="403"/>
      <c r="AXC444" s="403"/>
      <c r="AXD444" s="403"/>
      <c r="AXE444" s="403"/>
      <c r="AXF444" s="403"/>
      <c r="AXG444" s="403"/>
      <c r="AXH444" s="403"/>
      <c r="AXI444" s="403"/>
      <c r="AXJ444" s="403"/>
      <c r="AXK444" s="403"/>
      <c r="AXL444" s="403"/>
      <c r="AXM444" s="403"/>
      <c r="AXN444" s="403"/>
      <c r="AXO444" s="403"/>
      <c r="AXP444" s="403"/>
      <c r="AXQ444" s="403"/>
      <c r="AXR444" s="403"/>
      <c r="AXS444" s="403"/>
      <c r="AXT444" s="403"/>
      <c r="AXU444" s="403"/>
      <c r="AXV444" s="403"/>
      <c r="AXW444" s="403"/>
      <c r="AXX444" s="403"/>
      <c r="AXY444" s="403"/>
      <c r="AXZ444" s="403"/>
      <c r="AYA444" s="403"/>
      <c r="AYB444" s="403"/>
      <c r="AYC444" s="403"/>
      <c r="AYD444" s="403"/>
      <c r="AYE444" s="403"/>
      <c r="AYF444" s="403"/>
      <c r="AYG444" s="403"/>
      <c r="AYH444" s="403"/>
      <c r="AYI444" s="403"/>
      <c r="AYJ444" s="403"/>
      <c r="AYK444" s="403"/>
      <c r="AYL444" s="403"/>
      <c r="AYM444" s="403"/>
      <c r="AYN444" s="403"/>
      <c r="AYO444" s="403"/>
      <c r="AYP444" s="403"/>
      <c r="AYQ444" s="403"/>
      <c r="AYR444" s="403"/>
      <c r="AYS444" s="403"/>
      <c r="AYT444" s="403"/>
      <c r="AYU444" s="403"/>
      <c r="AYV444" s="403"/>
      <c r="AYW444" s="403"/>
      <c r="AYX444" s="403"/>
      <c r="AYY444" s="403"/>
      <c r="AYZ444" s="403"/>
      <c r="AZA444" s="403"/>
      <c r="AZB444" s="403"/>
      <c r="AZC444" s="403"/>
      <c r="AZD444" s="403"/>
      <c r="AZE444" s="403"/>
      <c r="AZF444" s="403"/>
      <c r="AZG444" s="403"/>
      <c r="AZH444" s="403"/>
      <c r="AZI444" s="403"/>
      <c r="AZJ444" s="403"/>
      <c r="AZK444" s="403"/>
      <c r="AZL444" s="403"/>
      <c r="AZM444" s="403"/>
      <c r="AZN444" s="403"/>
      <c r="AZO444" s="403"/>
      <c r="AZP444" s="403"/>
      <c r="AZQ444" s="403"/>
      <c r="AZR444" s="403"/>
      <c r="AZS444" s="403"/>
      <c r="AZT444" s="403"/>
      <c r="AZU444" s="403"/>
      <c r="AZV444" s="403"/>
      <c r="AZW444" s="403"/>
      <c r="AZX444" s="403"/>
      <c r="AZY444" s="403"/>
      <c r="AZZ444" s="403"/>
      <c r="BAA444" s="403"/>
      <c r="BAB444" s="403"/>
      <c r="BAC444" s="403"/>
      <c r="BAD444" s="403"/>
      <c r="BAE444" s="403"/>
      <c r="BAF444" s="403"/>
      <c r="BAG444" s="403"/>
      <c r="BAH444" s="403"/>
      <c r="BAI444" s="403"/>
      <c r="BAJ444" s="403"/>
      <c r="BAK444" s="403"/>
      <c r="BAL444" s="403"/>
      <c r="BAM444" s="403"/>
      <c r="BAN444" s="403"/>
      <c r="BAO444" s="403"/>
      <c r="BAP444" s="403"/>
      <c r="BAQ444" s="403"/>
      <c r="BAR444" s="403"/>
      <c r="BAS444" s="403"/>
      <c r="BAT444" s="403"/>
      <c r="BAU444" s="403"/>
      <c r="BAV444" s="403"/>
      <c r="BAW444" s="403"/>
      <c r="BAX444" s="403"/>
      <c r="BAY444" s="403"/>
      <c r="BAZ444" s="403"/>
      <c r="BBA444" s="403"/>
      <c r="BBB444" s="403"/>
      <c r="BBC444" s="403"/>
      <c r="BBD444" s="403"/>
      <c r="BBE444" s="403"/>
      <c r="BBF444" s="403"/>
      <c r="BBG444" s="403"/>
      <c r="BBH444" s="403"/>
      <c r="BBI444" s="403"/>
      <c r="BBJ444" s="403"/>
      <c r="BBK444" s="403"/>
      <c r="BBL444" s="403"/>
      <c r="BBM444" s="403"/>
      <c r="BBN444" s="403"/>
      <c r="BBO444" s="403"/>
      <c r="BBP444" s="403"/>
      <c r="BBQ444" s="403"/>
      <c r="BBR444" s="403"/>
      <c r="BBS444" s="403"/>
      <c r="BBT444" s="403"/>
      <c r="BBU444" s="403"/>
      <c r="BBV444" s="403"/>
      <c r="BBW444" s="403"/>
      <c r="BBX444" s="403"/>
      <c r="BBY444" s="403"/>
      <c r="BBZ444" s="403"/>
      <c r="BCA444" s="403"/>
      <c r="BCB444" s="403"/>
      <c r="BCC444" s="403"/>
      <c r="BCD444" s="403"/>
      <c r="BCE444" s="403"/>
      <c r="BCF444" s="403"/>
      <c r="BCG444" s="403"/>
      <c r="BCH444" s="403"/>
      <c r="BCI444" s="403"/>
      <c r="BCJ444" s="403"/>
      <c r="BCK444" s="403"/>
      <c r="BCL444" s="403"/>
      <c r="BCM444" s="403"/>
      <c r="BCN444" s="403"/>
      <c r="BCO444" s="403"/>
      <c r="BCP444" s="403"/>
      <c r="BCQ444" s="403"/>
      <c r="BCR444" s="403"/>
      <c r="BCS444" s="403"/>
      <c r="BCT444" s="403"/>
      <c r="BCU444" s="403"/>
      <c r="BCV444" s="403"/>
      <c r="BCW444" s="403"/>
      <c r="BCX444" s="403"/>
      <c r="BCY444" s="403"/>
      <c r="BCZ444" s="403"/>
      <c r="BDA444" s="403"/>
      <c r="BDB444" s="403"/>
      <c r="BDC444" s="403"/>
      <c r="BDD444" s="403"/>
      <c r="BDE444" s="403"/>
      <c r="BDF444" s="403"/>
      <c r="BDG444" s="403"/>
      <c r="BDH444" s="403"/>
      <c r="BDI444" s="403"/>
      <c r="BDJ444" s="403"/>
      <c r="BDK444" s="403"/>
      <c r="BDL444" s="403"/>
      <c r="BDM444" s="403"/>
      <c r="BDN444" s="403"/>
      <c r="BDO444" s="403"/>
      <c r="BDP444" s="403"/>
      <c r="BDQ444" s="403"/>
      <c r="BDR444" s="403"/>
      <c r="BDS444" s="403"/>
      <c r="BDT444" s="403"/>
      <c r="BDU444" s="403"/>
      <c r="BDV444" s="403"/>
      <c r="BDW444" s="403"/>
      <c r="BDX444" s="403"/>
      <c r="BDY444" s="403"/>
      <c r="BDZ444" s="403"/>
      <c r="BEA444" s="403"/>
      <c r="BEB444" s="403"/>
      <c r="BEC444" s="403"/>
      <c r="BED444" s="403"/>
      <c r="BEE444" s="403"/>
      <c r="BEF444" s="403"/>
      <c r="BEG444" s="403"/>
      <c r="BEH444" s="403"/>
      <c r="BEI444" s="403"/>
      <c r="BEJ444" s="403"/>
      <c r="BEK444" s="403"/>
      <c r="BEL444" s="403"/>
      <c r="BEM444" s="403"/>
      <c r="BEN444" s="403"/>
      <c r="BEO444" s="403"/>
      <c r="BEP444" s="403"/>
      <c r="BEQ444" s="403"/>
      <c r="BER444" s="403"/>
      <c r="BES444" s="403"/>
      <c r="BET444" s="403"/>
      <c r="BEU444" s="403"/>
      <c r="BEV444" s="403"/>
      <c r="BEW444" s="403"/>
      <c r="BEX444" s="403"/>
      <c r="BEY444" s="403"/>
      <c r="BEZ444" s="403"/>
      <c r="BFA444" s="403"/>
      <c r="BFB444" s="403"/>
      <c r="BFC444" s="403"/>
      <c r="BFD444" s="403"/>
      <c r="BFE444" s="403"/>
      <c r="BFF444" s="403"/>
      <c r="BFG444" s="403"/>
      <c r="BFH444" s="403"/>
      <c r="BFI444" s="403"/>
      <c r="BFJ444" s="403"/>
      <c r="BFK444" s="403"/>
      <c r="BFL444" s="403"/>
      <c r="BFM444" s="403"/>
      <c r="BFN444" s="403"/>
      <c r="BFO444" s="403"/>
      <c r="BFP444" s="403"/>
      <c r="BFQ444" s="403"/>
      <c r="BFR444" s="403"/>
      <c r="BFS444" s="403"/>
      <c r="BFT444" s="403"/>
      <c r="BFU444" s="403"/>
      <c r="BFV444" s="403"/>
      <c r="BFW444" s="403"/>
      <c r="BFX444" s="403"/>
      <c r="BFY444" s="403"/>
      <c r="BFZ444" s="403"/>
      <c r="BGA444" s="403"/>
      <c r="BGB444" s="403"/>
      <c r="BGC444" s="403"/>
      <c r="BGD444" s="403"/>
      <c r="BGE444" s="403"/>
      <c r="BGF444" s="403"/>
      <c r="BGG444" s="403"/>
      <c r="BGH444" s="403"/>
      <c r="BGI444" s="403"/>
      <c r="BGJ444" s="403"/>
      <c r="BGK444" s="403"/>
      <c r="BGL444" s="403"/>
      <c r="BGM444" s="403"/>
      <c r="BGN444" s="403"/>
      <c r="BGO444" s="403"/>
      <c r="BGP444" s="403"/>
      <c r="BGQ444" s="403"/>
      <c r="BGR444" s="403"/>
      <c r="BGS444" s="403"/>
      <c r="BGT444" s="403"/>
      <c r="BGU444" s="403"/>
      <c r="BGV444" s="403"/>
      <c r="BGW444" s="403"/>
      <c r="BGX444" s="403"/>
      <c r="BGY444" s="403"/>
      <c r="BGZ444" s="403"/>
      <c r="BHA444" s="403"/>
      <c r="BHB444" s="403"/>
      <c r="BHC444" s="403"/>
      <c r="BHD444" s="403"/>
      <c r="BHE444" s="403"/>
      <c r="BHF444" s="403"/>
      <c r="BHG444" s="403"/>
      <c r="BHH444" s="403"/>
      <c r="BHI444" s="403"/>
      <c r="BHJ444" s="403"/>
      <c r="BHK444" s="403"/>
      <c r="BHL444" s="403"/>
      <c r="BHM444" s="403"/>
      <c r="BHN444" s="403"/>
      <c r="BHO444" s="403"/>
      <c r="BHP444" s="403"/>
      <c r="BHQ444" s="403"/>
      <c r="BHR444" s="403"/>
      <c r="BHS444" s="403"/>
      <c r="BHT444" s="403"/>
      <c r="BHU444" s="403"/>
      <c r="BHV444" s="403"/>
      <c r="BHW444" s="403"/>
      <c r="BHX444" s="403"/>
      <c r="BHY444" s="403"/>
      <c r="BHZ444" s="403"/>
      <c r="BIA444" s="403"/>
      <c r="BIB444" s="403"/>
      <c r="BIC444" s="403"/>
      <c r="BID444" s="403"/>
      <c r="BIE444" s="403"/>
      <c r="BIF444" s="403"/>
      <c r="BIG444" s="403"/>
      <c r="BIH444" s="403"/>
      <c r="BII444" s="403"/>
      <c r="BIJ444" s="403"/>
      <c r="BIK444" s="403"/>
      <c r="BIL444" s="403"/>
      <c r="BIM444" s="403"/>
      <c r="BIN444" s="403"/>
      <c r="BIO444" s="403"/>
      <c r="BIP444" s="403"/>
      <c r="BIQ444" s="403"/>
      <c r="BIR444" s="403"/>
      <c r="BIS444" s="403"/>
      <c r="BIT444" s="403"/>
      <c r="BIU444" s="403"/>
      <c r="BIV444" s="403"/>
      <c r="BIW444" s="403"/>
      <c r="BIX444" s="403"/>
      <c r="BIY444" s="403"/>
      <c r="BIZ444" s="403"/>
      <c r="BJA444" s="403"/>
      <c r="BJB444" s="403"/>
      <c r="BJC444" s="403"/>
      <c r="BJD444" s="403"/>
      <c r="BJE444" s="403"/>
      <c r="BJF444" s="403"/>
      <c r="BJG444" s="403"/>
      <c r="BJH444" s="403"/>
      <c r="BJI444" s="403"/>
      <c r="BJJ444" s="403"/>
      <c r="BJK444" s="403"/>
      <c r="BJL444" s="403"/>
      <c r="BJM444" s="403"/>
      <c r="BJN444" s="403"/>
      <c r="BJO444" s="403"/>
      <c r="BJP444" s="403"/>
      <c r="BJQ444" s="403"/>
      <c r="BJR444" s="403"/>
      <c r="BJS444" s="403"/>
      <c r="BJT444" s="403"/>
      <c r="BJU444" s="403"/>
      <c r="BJV444" s="403"/>
      <c r="BJW444" s="403"/>
      <c r="BJX444" s="403"/>
      <c r="BJY444" s="403"/>
      <c r="BJZ444" s="403"/>
      <c r="BKA444" s="403"/>
      <c r="BKB444" s="403"/>
      <c r="BKC444" s="403"/>
      <c r="BKD444" s="403"/>
      <c r="BKE444" s="403"/>
      <c r="BKF444" s="403"/>
      <c r="BKG444" s="403"/>
      <c r="BKH444" s="403"/>
      <c r="BKI444" s="403"/>
      <c r="BKJ444" s="403"/>
      <c r="BKK444" s="403"/>
      <c r="BKL444" s="403"/>
      <c r="BKM444" s="403"/>
      <c r="BKN444" s="403"/>
      <c r="BKO444" s="403"/>
      <c r="BKP444" s="403"/>
      <c r="BKQ444" s="403"/>
      <c r="BKR444" s="403"/>
      <c r="BKS444" s="403"/>
      <c r="BKT444" s="403"/>
      <c r="BKU444" s="403"/>
      <c r="BKV444" s="403"/>
      <c r="BKW444" s="403"/>
      <c r="BKX444" s="403"/>
      <c r="BKY444" s="403"/>
      <c r="BKZ444" s="403"/>
      <c r="BLA444" s="403"/>
      <c r="BLB444" s="403"/>
      <c r="BLC444" s="403"/>
      <c r="BLD444" s="403"/>
      <c r="BLE444" s="403"/>
      <c r="BLF444" s="403"/>
      <c r="BLG444" s="403"/>
      <c r="BLH444" s="403"/>
      <c r="BLI444" s="403"/>
      <c r="BLJ444" s="403"/>
      <c r="BLK444" s="403"/>
      <c r="BLL444" s="403"/>
      <c r="BLM444" s="403"/>
      <c r="BLN444" s="403"/>
      <c r="BLO444" s="403"/>
      <c r="BLP444" s="403"/>
      <c r="BLQ444" s="403"/>
      <c r="BLR444" s="403"/>
      <c r="BLS444" s="403"/>
      <c r="BLT444" s="403"/>
      <c r="BLU444" s="403"/>
      <c r="BLV444" s="403"/>
      <c r="BLW444" s="403"/>
      <c r="BLX444" s="403"/>
      <c r="BLY444" s="403"/>
      <c r="BLZ444" s="403"/>
      <c r="BMA444" s="403"/>
      <c r="BMB444" s="403"/>
      <c r="BMC444" s="403"/>
      <c r="BMD444" s="403"/>
      <c r="BME444" s="403"/>
      <c r="BMF444" s="403"/>
      <c r="BMG444" s="403"/>
      <c r="BMH444" s="403"/>
      <c r="BMI444" s="403"/>
      <c r="BMJ444" s="403"/>
      <c r="BMK444" s="403"/>
      <c r="BML444" s="403"/>
      <c r="BMM444" s="403"/>
      <c r="BMN444" s="403"/>
      <c r="BMO444" s="403"/>
      <c r="BMP444" s="403"/>
      <c r="BMQ444" s="403"/>
      <c r="BMR444" s="403"/>
      <c r="BMS444" s="403"/>
      <c r="BMT444" s="403"/>
      <c r="BMU444" s="403"/>
      <c r="BMV444" s="403"/>
      <c r="BMW444" s="403"/>
      <c r="BMX444" s="403"/>
      <c r="BMY444" s="403"/>
      <c r="BMZ444" s="403"/>
      <c r="BNA444" s="403"/>
      <c r="BNB444" s="403"/>
      <c r="BNC444" s="403"/>
      <c r="BND444" s="403"/>
      <c r="BNE444" s="403"/>
      <c r="BNF444" s="403"/>
      <c r="BNG444" s="403"/>
      <c r="BNH444" s="403"/>
      <c r="BNI444" s="403"/>
      <c r="BNJ444" s="403"/>
      <c r="BNK444" s="403"/>
      <c r="BNL444" s="403"/>
      <c r="BNM444" s="403"/>
      <c r="BNN444" s="403"/>
      <c r="BNO444" s="403"/>
      <c r="BNP444" s="403"/>
      <c r="BNQ444" s="403"/>
      <c r="BNR444" s="403"/>
      <c r="BNS444" s="403"/>
      <c r="BNT444" s="403"/>
      <c r="BNU444" s="403"/>
      <c r="BNV444" s="403"/>
      <c r="BNW444" s="403"/>
      <c r="BNX444" s="403"/>
      <c r="BNY444" s="403"/>
      <c r="BNZ444" s="403"/>
      <c r="BOA444" s="403"/>
      <c r="BOB444" s="403"/>
      <c r="BOC444" s="403"/>
      <c r="BOD444" s="403"/>
      <c r="BOE444" s="403"/>
      <c r="BOF444" s="403"/>
      <c r="BOG444" s="403"/>
      <c r="BOH444" s="403"/>
      <c r="BOI444" s="403"/>
      <c r="BOJ444" s="403"/>
      <c r="BOK444" s="403"/>
      <c r="BOL444" s="403"/>
      <c r="BOM444" s="403"/>
      <c r="BON444" s="403"/>
      <c r="BOO444" s="403"/>
      <c r="BOP444" s="403"/>
      <c r="BOQ444" s="403"/>
      <c r="BOR444" s="403"/>
      <c r="BOS444" s="403"/>
      <c r="BOT444" s="403"/>
      <c r="BOU444" s="403"/>
      <c r="BOV444" s="403"/>
      <c r="BOW444" s="403"/>
      <c r="BOX444" s="403"/>
      <c r="BOY444" s="403"/>
      <c r="BOZ444" s="403"/>
      <c r="BPA444" s="403"/>
      <c r="BPB444" s="403"/>
      <c r="BPC444" s="403"/>
      <c r="BPD444" s="403"/>
      <c r="BPE444" s="403"/>
      <c r="BPF444" s="403"/>
      <c r="BPG444" s="403"/>
      <c r="BPH444" s="403"/>
      <c r="BPI444" s="403"/>
      <c r="BPJ444" s="403"/>
      <c r="BPK444" s="403"/>
      <c r="BPL444" s="403"/>
      <c r="BPM444" s="403"/>
      <c r="BPN444" s="403"/>
      <c r="BPO444" s="403"/>
      <c r="BPP444" s="403"/>
      <c r="BPQ444" s="403"/>
      <c r="BPR444" s="403"/>
      <c r="BPS444" s="403"/>
      <c r="BPT444" s="403"/>
      <c r="BPU444" s="403"/>
      <c r="BPV444" s="403"/>
      <c r="BPW444" s="403"/>
      <c r="BPX444" s="403"/>
      <c r="BPY444" s="403"/>
      <c r="BPZ444" s="403"/>
      <c r="BQA444" s="403"/>
      <c r="BQB444" s="403"/>
      <c r="BQC444" s="403"/>
      <c r="BQD444" s="403"/>
      <c r="BQE444" s="403"/>
      <c r="BQF444" s="403"/>
      <c r="BQG444" s="403"/>
      <c r="BQH444" s="403"/>
      <c r="BQI444" s="403"/>
      <c r="BQJ444" s="403"/>
      <c r="BQK444" s="403"/>
      <c r="BQL444" s="403"/>
      <c r="BQM444" s="403"/>
      <c r="BQN444" s="403"/>
      <c r="BQO444" s="403"/>
      <c r="BQP444" s="403"/>
      <c r="BQQ444" s="403"/>
      <c r="BQR444" s="403"/>
      <c r="BQS444" s="403"/>
      <c r="BQT444" s="403"/>
      <c r="BQU444" s="403"/>
      <c r="BQV444" s="403"/>
      <c r="BQW444" s="403"/>
      <c r="BQX444" s="403"/>
      <c r="BQY444" s="403"/>
      <c r="BQZ444" s="403"/>
      <c r="BRA444" s="403"/>
      <c r="BRB444" s="403"/>
      <c r="BRC444" s="403"/>
      <c r="BRD444" s="403"/>
      <c r="BRE444" s="403"/>
      <c r="BRF444" s="403"/>
      <c r="BRG444" s="403"/>
      <c r="BRH444" s="403"/>
      <c r="BRI444" s="403"/>
      <c r="BRJ444" s="403"/>
      <c r="BRK444" s="403"/>
      <c r="BRL444" s="403"/>
      <c r="BRM444" s="403"/>
      <c r="BRN444" s="403"/>
      <c r="BRO444" s="403"/>
      <c r="BRP444" s="403"/>
      <c r="BRQ444" s="403"/>
      <c r="BRR444" s="403"/>
      <c r="BRS444" s="403"/>
      <c r="BRT444" s="403"/>
      <c r="BRU444" s="403"/>
      <c r="BRV444" s="403"/>
      <c r="BRW444" s="403"/>
      <c r="BRX444" s="403"/>
      <c r="BRY444" s="403"/>
      <c r="BRZ444" s="403"/>
      <c r="BSA444" s="403"/>
      <c r="BSB444" s="403"/>
      <c r="BSC444" s="403"/>
      <c r="BSD444" s="403"/>
      <c r="BSE444" s="403"/>
      <c r="BSF444" s="403"/>
      <c r="BSG444" s="403"/>
      <c r="BSH444" s="403"/>
      <c r="BSI444" s="403"/>
      <c r="BSJ444" s="403"/>
      <c r="BSK444" s="403"/>
      <c r="BSL444" s="403"/>
      <c r="BSM444" s="403"/>
      <c r="BSN444" s="403"/>
      <c r="BSO444" s="403"/>
      <c r="BSP444" s="403"/>
      <c r="BSQ444" s="403"/>
      <c r="BSR444" s="403"/>
      <c r="BSS444" s="403"/>
      <c r="BST444" s="403"/>
      <c r="BSU444" s="403"/>
      <c r="BSV444" s="403"/>
      <c r="BSW444" s="403"/>
      <c r="BSX444" s="403"/>
      <c r="BSY444" s="403"/>
      <c r="BSZ444" s="403"/>
      <c r="BTA444" s="403"/>
      <c r="BTB444" s="403"/>
      <c r="BTC444" s="403"/>
      <c r="BTD444" s="403"/>
      <c r="BTE444" s="403"/>
      <c r="BTF444" s="403"/>
      <c r="BTG444" s="403"/>
      <c r="BTH444" s="403"/>
      <c r="BTI444" s="403"/>
      <c r="BTJ444" s="403"/>
      <c r="BTK444" s="403"/>
      <c r="BTL444" s="403"/>
      <c r="BTM444" s="403"/>
      <c r="BTN444" s="403"/>
      <c r="BTO444" s="403"/>
      <c r="BTP444" s="403"/>
      <c r="BTQ444" s="403"/>
      <c r="BTR444" s="403"/>
      <c r="BTS444" s="403"/>
      <c r="BTT444" s="403"/>
      <c r="BTU444" s="403"/>
      <c r="BTV444" s="403"/>
      <c r="BTW444" s="403"/>
      <c r="BTX444" s="403"/>
      <c r="BTY444" s="403"/>
      <c r="BTZ444" s="403"/>
      <c r="BUA444" s="403"/>
      <c r="BUB444" s="403"/>
      <c r="BUC444" s="403"/>
      <c r="BUD444" s="403"/>
      <c r="BUE444" s="403"/>
      <c r="BUF444" s="403"/>
      <c r="BUG444" s="403"/>
      <c r="BUH444" s="403"/>
      <c r="BUI444" s="403"/>
      <c r="BUJ444" s="403"/>
      <c r="BUK444" s="403"/>
      <c r="BUL444" s="403"/>
      <c r="BUM444" s="403"/>
      <c r="BUN444" s="403"/>
      <c r="BUO444" s="403"/>
      <c r="BUP444" s="403"/>
      <c r="BUQ444" s="403"/>
      <c r="BUR444" s="403"/>
      <c r="BUS444" s="403"/>
      <c r="BUT444" s="403"/>
      <c r="BUU444" s="403"/>
      <c r="BUV444" s="403"/>
      <c r="BUW444" s="403"/>
      <c r="BUX444" s="403"/>
      <c r="BUY444" s="403"/>
      <c r="BUZ444" s="403"/>
      <c r="BVA444" s="403"/>
      <c r="BVB444" s="403"/>
      <c r="BVC444" s="403"/>
      <c r="BVD444" s="403"/>
      <c r="BVE444" s="403"/>
      <c r="BVF444" s="403"/>
      <c r="BVG444" s="403"/>
      <c r="BVH444" s="403"/>
      <c r="BVI444" s="403"/>
      <c r="BVJ444" s="403"/>
      <c r="BVK444" s="403"/>
      <c r="BVL444" s="403"/>
      <c r="BVM444" s="403"/>
      <c r="BVN444" s="403"/>
      <c r="BVO444" s="403"/>
      <c r="BVP444" s="403"/>
      <c r="BVQ444" s="403"/>
      <c r="BVR444" s="403"/>
      <c r="BVS444" s="403"/>
      <c r="BVT444" s="403"/>
      <c r="BVU444" s="403"/>
      <c r="BVV444" s="403"/>
      <c r="BVW444" s="403"/>
      <c r="BVX444" s="403"/>
      <c r="BVY444" s="403"/>
      <c r="BVZ444" s="403"/>
      <c r="BWA444" s="403"/>
      <c r="BWB444" s="403"/>
      <c r="BWC444" s="403"/>
      <c r="BWD444" s="403"/>
      <c r="BWE444" s="403"/>
      <c r="BWF444" s="403"/>
      <c r="BWG444" s="403"/>
      <c r="BWH444" s="403"/>
      <c r="BWI444" s="403"/>
      <c r="BWJ444" s="403"/>
      <c r="BWK444" s="403"/>
      <c r="BWL444" s="403"/>
      <c r="BWM444" s="403"/>
      <c r="BWN444" s="403"/>
      <c r="BWO444" s="403"/>
      <c r="BWP444" s="403"/>
      <c r="BWQ444" s="403"/>
      <c r="BWR444" s="403"/>
      <c r="BWS444" s="403"/>
      <c r="BWT444" s="403"/>
      <c r="BWU444" s="403"/>
      <c r="BWV444" s="403"/>
      <c r="BWW444" s="403"/>
      <c r="BWX444" s="403"/>
      <c r="BWY444" s="403"/>
      <c r="BWZ444" s="403"/>
      <c r="BXA444" s="403"/>
      <c r="BXB444" s="403"/>
      <c r="BXC444" s="403"/>
      <c r="BXD444" s="403"/>
      <c r="BXE444" s="403"/>
      <c r="BXF444" s="403"/>
      <c r="BXG444" s="403"/>
      <c r="BXH444" s="403"/>
      <c r="BXI444" s="403"/>
      <c r="BXJ444" s="403"/>
      <c r="BXK444" s="403"/>
      <c r="BXL444" s="403"/>
      <c r="BXM444" s="403"/>
      <c r="BXN444" s="403"/>
      <c r="BXO444" s="403"/>
      <c r="BXP444" s="403"/>
      <c r="BXQ444" s="403"/>
      <c r="BXR444" s="403"/>
      <c r="BXS444" s="403"/>
      <c r="BXT444" s="403"/>
      <c r="BXU444" s="403"/>
      <c r="BXV444" s="403"/>
      <c r="BXW444" s="403"/>
      <c r="BXX444" s="403"/>
      <c r="BXY444" s="403"/>
      <c r="BXZ444" s="403"/>
      <c r="BYA444" s="403"/>
      <c r="BYB444" s="403"/>
      <c r="BYC444" s="403"/>
      <c r="BYD444" s="403"/>
      <c r="BYE444" s="403"/>
      <c r="BYF444" s="403"/>
      <c r="BYG444" s="403"/>
      <c r="BYH444" s="403"/>
      <c r="BYI444" s="403"/>
      <c r="BYJ444" s="403"/>
      <c r="BYK444" s="403"/>
      <c r="BYL444" s="403"/>
      <c r="BYM444" s="403"/>
      <c r="BYN444" s="403"/>
      <c r="BYO444" s="403"/>
      <c r="BYP444" s="403"/>
      <c r="BYQ444" s="403"/>
      <c r="BYR444" s="403"/>
      <c r="BYS444" s="403"/>
      <c r="BYT444" s="403"/>
      <c r="BYU444" s="403"/>
      <c r="BYV444" s="403"/>
      <c r="BYW444" s="403"/>
      <c r="BYX444" s="403"/>
      <c r="BYY444" s="403"/>
      <c r="BYZ444" s="403"/>
      <c r="BZA444" s="403"/>
      <c r="BZB444" s="403"/>
      <c r="BZC444" s="403"/>
      <c r="BZD444" s="403"/>
      <c r="BZE444" s="403"/>
      <c r="BZF444" s="403"/>
      <c r="BZG444" s="403"/>
      <c r="BZH444" s="403"/>
      <c r="BZI444" s="403"/>
      <c r="BZJ444" s="403"/>
      <c r="BZK444" s="403"/>
      <c r="BZL444" s="403"/>
      <c r="BZM444" s="403"/>
      <c r="BZN444" s="403"/>
      <c r="BZO444" s="403"/>
      <c r="BZP444" s="403"/>
      <c r="BZQ444" s="403"/>
      <c r="BZR444" s="403"/>
      <c r="BZS444" s="403"/>
      <c r="BZT444" s="403"/>
      <c r="BZU444" s="403"/>
      <c r="BZV444" s="403"/>
      <c r="BZW444" s="403"/>
      <c r="BZX444" s="403"/>
      <c r="BZY444" s="403"/>
      <c r="BZZ444" s="403"/>
      <c r="CAA444" s="403"/>
      <c r="CAB444" s="403"/>
      <c r="CAC444" s="403"/>
      <c r="CAD444" s="403"/>
      <c r="CAE444" s="403"/>
      <c r="CAF444" s="403"/>
      <c r="CAG444" s="403"/>
      <c r="CAH444" s="403"/>
      <c r="CAI444" s="403"/>
      <c r="CAJ444" s="403"/>
      <c r="CAK444" s="403"/>
      <c r="CAL444" s="403"/>
      <c r="CAM444" s="403"/>
      <c r="CAN444" s="403"/>
      <c r="CAO444" s="403"/>
      <c r="CAP444" s="403"/>
      <c r="CAQ444" s="403"/>
      <c r="CAR444" s="403"/>
      <c r="CAS444" s="403"/>
      <c r="CAT444" s="403"/>
      <c r="CAU444" s="403"/>
      <c r="CAV444" s="403"/>
      <c r="CAW444" s="403"/>
      <c r="CAX444" s="403"/>
      <c r="CAY444" s="403"/>
      <c r="CAZ444" s="403"/>
      <c r="CBA444" s="403"/>
      <c r="CBB444" s="403"/>
      <c r="CBC444" s="403"/>
      <c r="CBD444" s="403"/>
      <c r="CBE444" s="403"/>
      <c r="CBF444" s="403"/>
      <c r="CBG444" s="403"/>
      <c r="CBH444" s="403"/>
      <c r="CBI444" s="403"/>
      <c r="CBJ444" s="403"/>
      <c r="CBK444" s="403"/>
      <c r="CBL444" s="403"/>
      <c r="CBM444" s="403"/>
      <c r="CBN444" s="403"/>
      <c r="CBO444" s="403"/>
      <c r="CBP444" s="403"/>
      <c r="CBQ444" s="403"/>
      <c r="CBR444" s="403"/>
      <c r="CBS444" s="403"/>
      <c r="CBT444" s="403"/>
      <c r="CBU444" s="403"/>
      <c r="CBV444" s="403"/>
      <c r="CBW444" s="403"/>
      <c r="CBX444" s="403"/>
      <c r="CBY444" s="403"/>
      <c r="CBZ444" s="403"/>
      <c r="CCA444" s="403"/>
      <c r="CCB444" s="403"/>
      <c r="CCC444" s="403"/>
      <c r="CCD444" s="403"/>
      <c r="CCE444" s="403"/>
      <c r="CCF444" s="403"/>
      <c r="CCG444" s="403"/>
      <c r="CCH444" s="403"/>
      <c r="CCI444" s="403"/>
      <c r="CCJ444" s="403"/>
      <c r="CCK444" s="403"/>
      <c r="CCL444" s="403"/>
      <c r="CCM444" s="403"/>
      <c r="CCN444" s="403"/>
      <c r="CCO444" s="403"/>
      <c r="CCP444" s="403"/>
      <c r="CCQ444" s="403"/>
      <c r="CCR444" s="403"/>
      <c r="CCS444" s="403"/>
      <c r="CCT444" s="403"/>
      <c r="CCU444" s="403"/>
      <c r="CCV444" s="403"/>
      <c r="CCW444" s="403"/>
      <c r="CCX444" s="403"/>
      <c r="CCY444" s="403"/>
      <c r="CCZ444" s="403"/>
      <c r="CDA444" s="403"/>
      <c r="CDB444" s="403"/>
      <c r="CDC444" s="403"/>
      <c r="CDD444" s="403"/>
      <c r="CDE444" s="403"/>
      <c r="CDF444" s="403"/>
      <c r="CDG444" s="403"/>
      <c r="CDH444" s="403"/>
      <c r="CDI444" s="403"/>
      <c r="CDJ444" s="403"/>
      <c r="CDK444" s="403"/>
      <c r="CDL444" s="403"/>
      <c r="CDM444" s="403"/>
      <c r="CDN444" s="403"/>
      <c r="CDO444" s="403"/>
      <c r="CDP444" s="403"/>
      <c r="CDQ444" s="403"/>
      <c r="CDR444" s="403"/>
      <c r="CDS444" s="403"/>
      <c r="CDT444" s="403"/>
      <c r="CDU444" s="403"/>
      <c r="CDV444" s="403"/>
      <c r="CDW444" s="403"/>
      <c r="CDX444" s="403"/>
      <c r="CDY444" s="403"/>
      <c r="CDZ444" s="403"/>
      <c r="CEA444" s="403"/>
      <c r="CEB444" s="403"/>
      <c r="CEC444" s="403"/>
      <c r="CED444" s="403"/>
      <c r="CEE444" s="403"/>
      <c r="CEF444" s="403"/>
      <c r="CEG444" s="403"/>
      <c r="CEH444" s="403"/>
      <c r="CEI444" s="403"/>
      <c r="CEJ444" s="403"/>
      <c r="CEK444" s="403"/>
      <c r="CEL444" s="403"/>
      <c r="CEM444" s="403"/>
      <c r="CEN444" s="403"/>
      <c r="CEO444" s="403"/>
      <c r="CEP444" s="403"/>
      <c r="CEQ444" s="403"/>
      <c r="CER444" s="403"/>
      <c r="CES444" s="403"/>
      <c r="CET444" s="403"/>
      <c r="CEU444" s="403"/>
      <c r="CEV444" s="403"/>
      <c r="CEW444" s="403"/>
      <c r="CEX444" s="403"/>
      <c r="CEY444" s="403"/>
      <c r="CEZ444" s="403"/>
      <c r="CFA444" s="403"/>
      <c r="CFB444" s="403"/>
      <c r="CFC444" s="403"/>
      <c r="CFD444" s="403"/>
      <c r="CFE444" s="403"/>
      <c r="CFF444" s="403"/>
      <c r="CFG444" s="403"/>
      <c r="CFH444" s="403"/>
      <c r="CFI444" s="403"/>
      <c r="CFJ444" s="403"/>
      <c r="CFK444" s="403"/>
      <c r="CFL444" s="403"/>
      <c r="CFM444" s="403"/>
      <c r="CFN444" s="403"/>
      <c r="CFO444" s="403"/>
      <c r="CFP444" s="403"/>
      <c r="CFQ444" s="403"/>
      <c r="CFR444" s="403"/>
      <c r="CFS444" s="403"/>
      <c r="CFT444" s="403"/>
      <c r="CFU444" s="403"/>
      <c r="CFV444" s="403"/>
      <c r="CFW444" s="403"/>
      <c r="CFX444" s="403"/>
      <c r="CFY444" s="403"/>
      <c r="CFZ444" s="403"/>
      <c r="CGA444" s="403"/>
      <c r="CGB444" s="403"/>
      <c r="CGC444" s="403"/>
      <c r="CGD444" s="403"/>
      <c r="CGE444" s="403"/>
      <c r="CGF444" s="403"/>
      <c r="CGG444" s="403"/>
      <c r="CGH444" s="403"/>
      <c r="CGI444" s="403"/>
      <c r="CGJ444" s="403"/>
      <c r="CGK444" s="403"/>
      <c r="CGL444" s="403"/>
      <c r="CGM444" s="403"/>
      <c r="CGN444" s="403"/>
      <c r="CGO444" s="403"/>
      <c r="CGP444" s="403"/>
      <c r="CGQ444" s="403"/>
      <c r="CGR444" s="403"/>
      <c r="CGS444" s="403"/>
      <c r="CGT444" s="403"/>
      <c r="CGU444" s="403"/>
      <c r="CGV444" s="403"/>
      <c r="CGW444" s="403"/>
      <c r="CGX444" s="403"/>
      <c r="CGY444" s="403"/>
      <c r="CGZ444" s="403"/>
      <c r="CHA444" s="403"/>
      <c r="CHB444" s="403"/>
      <c r="CHC444" s="403"/>
      <c r="CHD444" s="403"/>
      <c r="CHE444" s="403"/>
      <c r="CHF444" s="403"/>
      <c r="CHG444" s="403"/>
      <c r="CHH444" s="403"/>
      <c r="CHI444" s="403"/>
      <c r="CHJ444" s="403"/>
      <c r="CHK444" s="403"/>
      <c r="CHL444" s="403"/>
      <c r="CHM444" s="403"/>
      <c r="CHN444" s="403"/>
      <c r="CHO444" s="403"/>
      <c r="CHP444" s="403"/>
      <c r="CHQ444" s="403"/>
      <c r="CHR444" s="403"/>
      <c r="CHS444" s="403"/>
      <c r="CHT444" s="403"/>
      <c r="CHU444" s="403"/>
      <c r="CHV444" s="403"/>
      <c r="CHW444" s="403"/>
      <c r="CHX444" s="403"/>
      <c r="CHY444" s="403"/>
      <c r="CHZ444" s="403"/>
      <c r="CIA444" s="403"/>
      <c r="CIB444" s="403"/>
      <c r="CIC444" s="403"/>
      <c r="CID444" s="403"/>
      <c r="CIE444" s="403"/>
      <c r="CIF444" s="403"/>
      <c r="CIG444" s="403"/>
      <c r="CIH444" s="403"/>
      <c r="CII444" s="403"/>
      <c r="CIJ444" s="403"/>
      <c r="CIK444" s="403"/>
      <c r="CIL444" s="403"/>
      <c r="CIM444" s="403"/>
      <c r="CIN444" s="403"/>
      <c r="CIO444" s="403"/>
      <c r="CIP444" s="403"/>
      <c r="CIQ444" s="403"/>
      <c r="CIR444" s="403"/>
      <c r="CIS444" s="403"/>
      <c r="CIT444" s="403"/>
      <c r="CIU444" s="403"/>
      <c r="CIV444" s="403"/>
      <c r="CIW444" s="403"/>
      <c r="CIX444" s="403"/>
      <c r="CIY444" s="403"/>
      <c r="CIZ444" s="403"/>
      <c r="CJA444" s="403"/>
      <c r="CJB444" s="403"/>
      <c r="CJC444" s="403"/>
      <c r="CJD444" s="403"/>
      <c r="CJE444" s="403"/>
      <c r="CJF444" s="403"/>
      <c r="CJG444" s="403"/>
      <c r="CJH444" s="403"/>
      <c r="CJI444" s="403"/>
      <c r="CJJ444" s="403"/>
      <c r="CJK444" s="403"/>
      <c r="CJL444" s="403"/>
      <c r="CJM444" s="403"/>
      <c r="CJN444" s="403"/>
      <c r="CJO444" s="403"/>
      <c r="CJP444" s="403"/>
      <c r="CJQ444" s="403"/>
      <c r="CJR444" s="403"/>
      <c r="CJS444" s="403"/>
      <c r="CJT444" s="403"/>
      <c r="CJU444" s="403"/>
      <c r="CJV444" s="403"/>
      <c r="CJW444" s="403"/>
      <c r="CJX444" s="403"/>
      <c r="CJY444" s="403"/>
      <c r="CJZ444" s="403"/>
      <c r="CKA444" s="403"/>
      <c r="CKB444" s="403"/>
      <c r="CKC444" s="403"/>
      <c r="CKD444" s="403"/>
      <c r="CKE444" s="403"/>
      <c r="CKF444" s="403"/>
      <c r="CKG444" s="403"/>
      <c r="CKH444" s="403"/>
      <c r="CKI444" s="403"/>
      <c r="CKJ444" s="403"/>
      <c r="CKK444" s="403"/>
      <c r="CKL444" s="403"/>
      <c r="CKM444" s="403"/>
      <c r="CKN444" s="403"/>
      <c r="CKO444" s="403"/>
      <c r="CKP444" s="403"/>
      <c r="CKQ444" s="403"/>
      <c r="CKR444" s="403"/>
      <c r="CKS444" s="403"/>
      <c r="CKT444" s="403"/>
      <c r="CKU444" s="403"/>
      <c r="CKV444" s="403"/>
      <c r="CKW444" s="403"/>
      <c r="CKX444" s="403"/>
      <c r="CKY444" s="403"/>
      <c r="CKZ444" s="403"/>
      <c r="CLA444" s="403"/>
      <c r="CLB444" s="403"/>
      <c r="CLC444" s="403"/>
      <c r="CLD444" s="403"/>
      <c r="CLE444" s="403"/>
      <c r="CLF444" s="403"/>
      <c r="CLG444" s="403"/>
      <c r="CLH444" s="403"/>
      <c r="CLI444" s="403"/>
      <c r="CLJ444" s="403"/>
      <c r="CLK444" s="403"/>
      <c r="CLL444" s="403"/>
      <c r="CLM444" s="403"/>
      <c r="CLN444" s="403"/>
      <c r="CLO444" s="403"/>
      <c r="CLP444" s="403"/>
      <c r="CLQ444" s="403"/>
      <c r="CLR444" s="403"/>
      <c r="CLS444" s="403"/>
      <c r="CLT444" s="403"/>
      <c r="CLU444" s="403"/>
      <c r="CLV444" s="403"/>
      <c r="CLW444" s="403"/>
      <c r="CLX444" s="403"/>
      <c r="CLY444" s="403"/>
      <c r="CLZ444" s="403"/>
      <c r="CMA444" s="403"/>
      <c r="CMB444" s="403"/>
      <c r="CMC444" s="403"/>
      <c r="CMD444" s="403"/>
      <c r="CME444" s="403"/>
      <c r="CMF444" s="403"/>
      <c r="CMG444" s="403"/>
      <c r="CMH444" s="403"/>
      <c r="CMI444" s="403"/>
      <c r="CMJ444" s="403"/>
      <c r="CMK444" s="403"/>
      <c r="CML444" s="403"/>
      <c r="CMM444" s="403"/>
      <c r="CMN444" s="403"/>
      <c r="CMO444" s="403"/>
      <c r="CMP444" s="403"/>
      <c r="CMQ444" s="403"/>
      <c r="CMR444" s="403"/>
      <c r="CMS444" s="403"/>
      <c r="CMT444" s="403"/>
      <c r="CMU444" s="403"/>
      <c r="CMV444" s="403"/>
      <c r="CMW444" s="403"/>
      <c r="CMX444" s="403"/>
      <c r="CMY444" s="403"/>
      <c r="CMZ444" s="403"/>
      <c r="CNA444" s="403"/>
      <c r="CNB444" s="403"/>
      <c r="CNC444" s="403"/>
      <c r="CND444" s="403"/>
      <c r="CNE444" s="403"/>
      <c r="CNF444" s="403"/>
      <c r="CNG444" s="403"/>
      <c r="CNH444" s="403"/>
      <c r="CNI444" s="403"/>
      <c r="CNJ444" s="403"/>
      <c r="CNK444" s="403"/>
      <c r="CNL444" s="403"/>
      <c r="CNM444" s="403"/>
      <c r="CNN444" s="403"/>
      <c r="CNO444" s="403"/>
      <c r="CNP444" s="403"/>
      <c r="CNQ444" s="403"/>
      <c r="CNR444" s="403"/>
      <c r="CNS444" s="403"/>
      <c r="CNT444" s="403"/>
      <c r="CNU444" s="403"/>
      <c r="CNV444" s="403"/>
      <c r="CNW444" s="403"/>
      <c r="CNX444" s="403"/>
      <c r="CNY444" s="403"/>
      <c r="CNZ444" s="403"/>
      <c r="COA444" s="403"/>
      <c r="COB444" s="403"/>
      <c r="COC444" s="403"/>
      <c r="COD444" s="403"/>
      <c r="COE444" s="403"/>
      <c r="COF444" s="403"/>
      <c r="COG444" s="403"/>
      <c r="COH444" s="403"/>
      <c r="COI444" s="403"/>
      <c r="COJ444" s="403"/>
      <c r="COK444" s="403"/>
      <c r="COL444" s="403"/>
      <c r="COM444" s="403"/>
      <c r="CON444" s="403"/>
      <c r="COO444" s="403"/>
      <c r="COP444" s="403"/>
      <c r="COQ444" s="403"/>
      <c r="COR444" s="403"/>
      <c r="COS444" s="403"/>
      <c r="COT444" s="403"/>
      <c r="COU444" s="403"/>
      <c r="COV444" s="403"/>
      <c r="COW444" s="403"/>
      <c r="COX444" s="403"/>
      <c r="COY444" s="403"/>
      <c r="COZ444" s="403"/>
      <c r="CPA444" s="403"/>
      <c r="CPB444" s="403"/>
      <c r="CPC444" s="403"/>
      <c r="CPD444" s="403"/>
      <c r="CPE444" s="403"/>
      <c r="CPF444" s="403"/>
      <c r="CPG444" s="403"/>
      <c r="CPH444" s="403"/>
      <c r="CPI444" s="403"/>
      <c r="CPJ444" s="403"/>
      <c r="CPK444" s="403"/>
      <c r="CPL444" s="403"/>
      <c r="CPM444" s="403"/>
      <c r="CPN444" s="403"/>
      <c r="CPO444" s="403"/>
      <c r="CPP444" s="403"/>
      <c r="CPQ444" s="403"/>
      <c r="CPR444" s="403"/>
      <c r="CPS444" s="403"/>
      <c r="CPT444" s="403"/>
      <c r="CPU444" s="403"/>
      <c r="CPV444" s="403"/>
      <c r="CPW444" s="403"/>
      <c r="CPX444" s="403"/>
      <c r="CPY444" s="403"/>
      <c r="CPZ444" s="403"/>
      <c r="CQA444" s="403"/>
      <c r="CQB444" s="403"/>
      <c r="CQC444" s="403"/>
      <c r="CQD444" s="403"/>
      <c r="CQE444" s="403"/>
      <c r="CQF444" s="403"/>
      <c r="CQG444" s="403"/>
      <c r="CQH444" s="403"/>
      <c r="CQI444" s="403"/>
      <c r="CQJ444" s="403"/>
      <c r="CQK444" s="403"/>
      <c r="CQL444" s="403"/>
      <c r="CQM444" s="403"/>
      <c r="CQN444" s="403"/>
      <c r="CQO444" s="403"/>
      <c r="CQP444" s="403"/>
      <c r="CQQ444" s="403"/>
      <c r="CQR444" s="403"/>
      <c r="CQS444" s="403"/>
      <c r="CQT444" s="403"/>
      <c r="CQU444" s="403"/>
      <c r="CQV444" s="403"/>
      <c r="CQW444" s="403"/>
      <c r="CQX444" s="403"/>
      <c r="CQY444" s="403"/>
      <c r="CQZ444" s="403"/>
      <c r="CRA444" s="403"/>
      <c r="CRB444" s="403"/>
      <c r="CRC444" s="403"/>
      <c r="CRD444" s="403"/>
      <c r="CRE444" s="403"/>
      <c r="CRF444" s="403"/>
      <c r="CRG444" s="403"/>
      <c r="CRH444" s="403"/>
      <c r="CRI444" s="403"/>
      <c r="CRJ444" s="403"/>
      <c r="CRK444" s="403"/>
      <c r="CRL444" s="403"/>
      <c r="CRM444" s="403"/>
      <c r="CRN444" s="403"/>
      <c r="CRO444" s="403"/>
      <c r="CRP444" s="403"/>
      <c r="CRQ444" s="403"/>
      <c r="CRR444" s="403"/>
      <c r="CRS444" s="403"/>
      <c r="CRT444" s="403"/>
      <c r="CRU444" s="403"/>
      <c r="CRV444" s="403"/>
      <c r="CRW444" s="403"/>
      <c r="CRX444" s="403"/>
      <c r="CRY444" s="403"/>
      <c r="CRZ444" s="403"/>
      <c r="CSA444" s="403"/>
      <c r="CSB444" s="403"/>
      <c r="CSC444" s="403"/>
      <c r="CSD444" s="403"/>
      <c r="CSE444" s="403"/>
      <c r="CSF444" s="403"/>
      <c r="CSG444" s="403"/>
      <c r="CSH444" s="403"/>
      <c r="CSI444" s="403"/>
      <c r="CSJ444" s="403"/>
      <c r="CSK444" s="403"/>
      <c r="CSL444" s="403"/>
      <c r="CSM444" s="403"/>
      <c r="CSN444" s="403"/>
      <c r="CSO444" s="403"/>
      <c r="CSP444" s="403"/>
      <c r="CSQ444" s="403"/>
      <c r="CSR444" s="403"/>
      <c r="CSS444" s="403"/>
      <c r="CST444" s="403"/>
      <c r="CSU444" s="403"/>
      <c r="CSV444" s="403"/>
      <c r="CSW444" s="403"/>
      <c r="CSX444" s="403"/>
      <c r="CSY444" s="403"/>
      <c r="CSZ444" s="403"/>
      <c r="CTA444" s="403"/>
      <c r="CTB444" s="403"/>
      <c r="CTC444" s="403"/>
      <c r="CTD444" s="403"/>
      <c r="CTE444" s="403"/>
      <c r="CTF444" s="403"/>
      <c r="CTG444" s="403"/>
      <c r="CTH444" s="403"/>
      <c r="CTI444" s="403"/>
      <c r="CTJ444" s="403"/>
      <c r="CTK444" s="403"/>
      <c r="CTL444" s="403"/>
      <c r="CTM444" s="403"/>
      <c r="CTN444" s="403"/>
      <c r="CTO444" s="403"/>
      <c r="CTP444" s="403"/>
      <c r="CTQ444" s="403"/>
      <c r="CTR444" s="403"/>
      <c r="CTS444" s="403"/>
      <c r="CTT444" s="403"/>
      <c r="CTU444" s="403"/>
      <c r="CTV444" s="403"/>
      <c r="CTW444" s="403"/>
      <c r="CTX444" s="403"/>
      <c r="CTY444" s="403"/>
      <c r="CTZ444" s="403"/>
      <c r="CUA444" s="403"/>
      <c r="CUB444" s="403"/>
      <c r="CUC444" s="403"/>
      <c r="CUD444" s="403"/>
      <c r="CUE444" s="403"/>
      <c r="CUF444" s="403"/>
      <c r="CUG444" s="403"/>
      <c r="CUH444" s="403"/>
      <c r="CUI444" s="403"/>
      <c r="CUJ444" s="403"/>
      <c r="CUK444" s="403"/>
      <c r="CUL444" s="403"/>
      <c r="CUM444" s="403"/>
      <c r="CUN444" s="403"/>
      <c r="CUO444" s="403"/>
      <c r="CUP444" s="403"/>
      <c r="CUQ444" s="403"/>
      <c r="CUR444" s="403"/>
      <c r="CUS444" s="403"/>
      <c r="CUT444" s="403"/>
      <c r="CUU444" s="403"/>
      <c r="CUV444" s="403"/>
      <c r="CUW444" s="403"/>
      <c r="CUX444" s="403"/>
      <c r="CUY444" s="403"/>
      <c r="CUZ444" s="403"/>
      <c r="CVA444" s="403"/>
      <c r="CVB444" s="403"/>
      <c r="CVC444" s="403"/>
      <c r="CVD444" s="403"/>
      <c r="CVE444" s="403"/>
      <c r="CVF444" s="403"/>
      <c r="CVG444" s="403"/>
      <c r="CVH444" s="403"/>
      <c r="CVI444" s="403"/>
      <c r="CVJ444" s="403"/>
      <c r="CVK444" s="403"/>
      <c r="CVL444" s="403"/>
      <c r="CVM444" s="403"/>
      <c r="CVN444" s="403"/>
      <c r="CVO444" s="403"/>
      <c r="CVP444" s="403"/>
      <c r="CVQ444" s="403"/>
      <c r="CVR444" s="403"/>
      <c r="CVS444" s="403"/>
      <c r="CVT444" s="403"/>
      <c r="CVU444" s="403"/>
      <c r="CVV444" s="403"/>
      <c r="CVW444" s="403"/>
      <c r="CVX444" s="403"/>
      <c r="CVY444" s="403"/>
      <c r="CVZ444" s="403"/>
      <c r="CWA444" s="403"/>
      <c r="CWB444" s="403"/>
      <c r="CWC444" s="403"/>
      <c r="CWD444" s="403"/>
      <c r="CWE444" s="403"/>
      <c r="CWF444" s="403"/>
      <c r="CWG444" s="403"/>
      <c r="CWH444" s="403"/>
      <c r="CWI444" s="403"/>
      <c r="CWJ444" s="403"/>
      <c r="CWK444" s="403"/>
      <c r="CWL444" s="403"/>
      <c r="CWM444" s="403"/>
      <c r="CWN444" s="403"/>
      <c r="CWO444" s="403"/>
      <c r="CWP444" s="403"/>
      <c r="CWQ444" s="403"/>
      <c r="CWR444" s="403"/>
      <c r="CWS444" s="403"/>
      <c r="CWT444" s="403"/>
      <c r="CWU444" s="403"/>
      <c r="CWV444" s="403"/>
      <c r="CWW444" s="403"/>
      <c r="CWX444" s="403"/>
      <c r="CWY444" s="403"/>
      <c r="CWZ444" s="403"/>
      <c r="CXA444" s="403"/>
      <c r="CXB444" s="403"/>
      <c r="CXC444" s="403"/>
      <c r="CXD444" s="403"/>
      <c r="CXE444" s="403"/>
      <c r="CXF444" s="403"/>
      <c r="CXG444" s="403"/>
      <c r="CXH444" s="403"/>
      <c r="CXI444" s="403"/>
      <c r="CXJ444" s="403"/>
      <c r="CXK444" s="403"/>
      <c r="CXL444" s="403"/>
      <c r="CXM444" s="403"/>
      <c r="CXN444" s="403"/>
      <c r="CXO444" s="403"/>
      <c r="CXP444" s="403"/>
      <c r="CXQ444" s="403"/>
      <c r="CXR444" s="403"/>
      <c r="CXS444" s="403"/>
      <c r="CXT444" s="403"/>
      <c r="CXU444" s="403"/>
      <c r="CXV444" s="403"/>
      <c r="CXW444" s="403"/>
      <c r="CXX444" s="403"/>
      <c r="CXY444" s="403"/>
      <c r="CXZ444" s="403"/>
      <c r="CYA444" s="403"/>
      <c r="CYB444" s="403"/>
      <c r="CYC444" s="403"/>
      <c r="CYD444" s="403"/>
      <c r="CYE444" s="403"/>
      <c r="CYF444" s="403"/>
      <c r="CYG444" s="403"/>
      <c r="CYH444" s="403"/>
      <c r="CYI444" s="403"/>
      <c r="CYJ444" s="403"/>
      <c r="CYK444" s="403"/>
      <c r="CYL444" s="403"/>
      <c r="CYM444" s="403"/>
      <c r="CYN444" s="403"/>
      <c r="CYO444" s="403"/>
      <c r="CYP444" s="403"/>
      <c r="CYQ444" s="403"/>
      <c r="CYR444" s="403"/>
      <c r="CYS444" s="403"/>
      <c r="CYT444" s="403"/>
      <c r="CYU444" s="403"/>
      <c r="CYV444" s="403"/>
      <c r="CYW444" s="403"/>
      <c r="CYX444" s="403"/>
      <c r="CYY444" s="403"/>
      <c r="CYZ444" s="403"/>
      <c r="CZA444" s="403"/>
      <c r="CZB444" s="403"/>
      <c r="CZC444" s="403"/>
      <c r="CZD444" s="403"/>
      <c r="CZE444" s="403"/>
      <c r="CZF444" s="403"/>
      <c r="CZG444" s="403"/>
      <c r="CZH444" s="403"/>
      <c r="CZI444" s="403"/>
      <c r="CZJ444" s="403"/>
      <c r="CZK444" s="403"/>
      <c r="CZL444" s="403"/>
      <c r="CZM444" s="403"/>
      <c r="CZN444" s="403"/>
      <c r="CZO444" s="403"/>
      <c r="CZP444" s="403"/>
      <c r="CZQ444" s="403"/>
      <c r="CZR444" s="403"/>
      <c r="CZS444" s="403"/>
      <c r="CZT444" s="403"/>
      <c r="CZU444" s="403"/>
      <c r="CZV444" s="403"/>
      <c r="CZW444" s="403"/>
      <c r="CZX444" s="403"/>
      <c r="CZY444" s="403"/>
      <c r="CZZ444" s="403"/>
      <c r="DAA444" s="403"/>
      <c r="DAB444" s="403"/>
      <c r="DAC444" s="403"/>
      <c r="DAD444" s="403"/>
      <c r="DAE444" s="403"/>
      <c r="DAF444" s="403"/>
      <c r="DAG444" s="403"/>
      <c r="DAH444" s="403"/>
      <c r="DAI444" s="403"/>
      <c r="DAJ444" s="403"/>
      <c r="DAK444" s="403"/>
      <c r="DAL444" s="403"/>
      <c r="DAM444" s="403"/>
      <c r="DAN444" s="403"/>
      <c r="DAO444" s="403"/>
      <c r="DAP444" s="403"/>
      <c r="DAQ444" s="403"/>
      <c r="DAR444" s="403"/>
      <c r="DAS444" s="403"/>
      <c r="DAT444" s="403"/>
      <c r="DAU444" s="403"/>
      <c r="DAV444" s="403"/>
      <c r="DAW444" s="403"/>
      <c r="DAX444" s="403"/>
      <c r="DAY444" s="403"/>
      <c r="DAZ444" s="403"/>
      <c r="DBA444" s="403"/>
      <c r="DBB444" s="403"/>
      <c r="DBC444" s="403"/>
      <c r="DBD444" s="403"/>
      <c r="DBE444" s="403"/>
      <c r="DBF444" s="403"/>
      <c r="DBG444" s="403"/>
      <c r="DBH444" s="403"/>
      <c r="DBI444" s="403"/>
      <c r="DBJ444" s="403"/>
      <c r="DBK444" s="403"/>
      <c r="DBL444" s="403"/>
      <c r="DBM444" s="403"/>
      <c r="DBN444" s="403"/>
      <c r="DBO444" s="403"/>
      <c r="DBP444" s="403"/>
      <c r="DBQ444" s="403"/>
      <c r="DBR444" s="403"/>
      <c r="DBS444" s="403"/>
      <c r="DBT444" s="403"/>
      <c r="DBU444" s="403"/>
      <c r="DBV444" s="403"/>
      <c r="DBW444" s="403"/>
      <c r="DBX444" s="403"/>
      <c r="DBY444" s="403"/>
      <c r="DBZ444" s="403"/>
      <c r="DCA444" s="403"/>
      <c r="DCB444" s="403"/>
      <c r="DCC444" s="403"/>
      <c r="DCD444" s="403"/>
      <c r="DCE444" s="403"/>
      <c r="DCF444" s="403"/>
      <c r="DCG444" s="403"/>
      <c r="DCH444" s="403"/>
      <c r="DCI444" s="403"/>
      <c r="DCJ444" s="403"/>
      <c r="DCK444" s="403"/>
      <c r="DCL444" s="403"/>
      <c r="DCM444" s="403"/>
      <c r="DCN444" s="403"/>
      <c r="DCO444" s="403"/>
      <c r="DCP444" s="403"/>
      <c r="DCQ444" s="403"/>
      <c r="DCR444" s="403"/>
      <c r="DCS444" s="403"/>
      <c r="DCT444" s="403"/>
      <c r="DCU444" s="403"/>
      <c r="DCV444" s="403"/>
      <c r="DCW444" s="403"/>
      <c r="DCX444" s="403"/>
      <c r="DCY444" s="403"/>
      <c r="DCZ444" s="403"/>
      <c r="DDA444" s="403"/>
      <c r="DDB444" s="403"/>
      <c r="DDC444" s="403"/>
      <c r="DDD444" s="403"/>
      <c r="DDE444" s="403"/>
      <c r="DDF444" s="403"/>
      <c r="DDG444" s="403"/>
      <c r="DDH444" s="403"/>
      <c r="DDI444" s="403"/>
      <c r="DDJ444" s="403"/>
      <c r="DDK444" s="403"/>
      <c r="DDL444" s="403"/>
      <c r="DDM444" s="403"/>
      <c r="DDN444" s="403"/>
      <c r="DDO444" s="403"/>
      <c r="DDP444" s="403"/>
      <c r="DDQ444" s="403"/>
      <c r="DDR444" s="403"/>
      <c r="DDS444" s="403"/>
      <c r="DDT444" s="403"/>
      <c r="DDU444" s="403"/>
      <c r="DDV444" s="403"/>
      <c r="DDW444" s="403"/>
      <c r="DDX444" s="403"/>
      <c r="DDY444" s="403"/>
      <c r="DDZ444" s="403"/>
      <c r="DEA444" s="403"/>
      <c r="DEB444" s="403"/>
      <c r="DEC444" s="403"/>
      <c r="DED444" s="403"/>
      <c r="DEE444" s="403"/>
      <c r="DEF444" s="403"/>
      <c r="DEG444" s="403"/>
      <c r="DEH444" s="403"/>
      <c r="DEI444" s="403"/>
      <c r="DEJ444" s="403"/>
      <c r="DEK444" s="403"/>
      <c r="DEL444" s="403"/>
      <c r="DEM444" s="403"/>
      <c r="DEN444" s="403"/>
      <c r="DEO444" s="403"/>
      <c r="DEP444" s="403"/>
      <c r="DEQ444" s="403"/>
      <c r="DER444" s="403"/>
      <c r="DES444" s="403"/>
      <c r="DET444" s="403"/>
      <c r="DEU444" s="403"/>
      <c r="DEV444" s="403"/>
      <c r="DEW444" s="403"/>
      <c r="DEX444" s="403"/>
      <c r="DEY444" s="403"/>
      <c r="DEZ444" s="403"/>
      <c r="DFA444" s="403"/>
      <c r="DFB444" s="403"/>
      <c r="DFC444" s="403"/>
      <c r="DFD444" s="403"/>
      <c r="DFE444" s="403"/>
      <c r="DFF444" s="403"/>
      <c r="DFG444" s="403"/>
      <c r="DFH444" s="403"/>
      <c r="DFI444" s="403"/>
      <c r="DFJ444" s="403"/>
      <c r="DFK444" s="403"/>
      <c r="DFL444" s="403"/>
      <c r="DFM444" s="403"/>
      <c r="DFN444" s="403"/>
      <c r="DFO444" s="403"/>
      <c r="DFP444" s="403"/>
      <c r="DFQ444" s="403"/>
      <c r="DFR444" s="403"/>
      <c r="DFS444" s="403"/>
      <c r="DFT444" s="403"/>
      <c r="DFU444" s="403"/>
      <c r="DFV444" s="403"/>
      <c r="DFW444" s="403"/>
      <c r="DFX444" s="403"/>
      <c r="DFY444" s="403"/>
      <c r="DFZ444" s="403"/>
      <c r="DGA444" s="403"/>
      <c r="DGB444" s="403"/>
      <c r="DGC444" s="403"/>
      <c r="DGD444" s="403"/>
      <c r="DGE444" s="403"/>
      <c r="DGF444" s="403"/>
      <c r="DGG444" s="403"/>
      <c r="DGH444" s="403"/>
      <c r="DGI444" s="403"/>
      <c r="DGJ444" s="403"/>
      <c r="DGK444" s="403"/>
      <c r="DGL444" s="403"/>
      <c r="DGM444" s="403"/>
      <c r="DGN444" s="403"/>
      <c r="DGO444" s="403"/>
      <c r="DGP444" s="403"/>
      <c r="DGQ444" s="403"/>
      <c r="DGR444" s="403"/>
      <c r="DGS444" s="403"/>
      <c r="DGT444" s="403"/>
      <c r="DGU444" s="403"/>
      <c r="DGV444" s="403"/>
      <c r="DGW444" s="403"/>
      <c r="DGX444" s="403"/>
      <c r="DGY444" s="403"/>
      <c r="DGZ444" s="403"/>
      <c r="DHA444" s="403"/>
      <c r="DHB444" s="403"/>
      <c r="DHC444" s="403"/>
      <c r="DHD444" s="403"/>
      <c r="DHE444" s="403"/>
      <c r="DHF444" s="403"/>
      <c r="DHG444" s="403"/>
      <c r="DHH444" s="403"/>
      <c r="DHI444" s="403"/>
      <c r="DHJ444" s="403"/>
      <c r="DHK444" s="403"/>
      <c r="DHL444" s="403"/>
      <c r="DHM444" s="403"/>
      <c r="DHN444" s="403"/>
      <c r="DHO444" s="403"/>
      <c r="DHP444" s="403"/>
      <c r="DHQ444" s="403"/>
      <c r="DHR444" s="403"/>
      <c r="DHS444" s="403"/>
      <c r="DHT444" s="403"/>
      <c r="DHU444" s="403"/>
      <c r="DHV444" s="403"/>
      <c r="DHW444" s="403"/>
      <c r="DHX444" s="403"/>
      <c r="DHY444" s="403"/>
      <c r="DHZ444" s="403"/>
      <c r="DIA444" s="403"/>
      <c r="DIB444" s="403"/>
      <c r="DIC444" s="403"/>
      <c r="DID444" s="403"/>
      <c r="DIE444" s="403"/>
      <c r="DIF444" s="403"/>
      <c r="DIG444" s="403"/>
      <c r="DIH444" s="403"/>
      <c r="DII444" s="403"/>
      <c r="DIJ444" s="403"/>
      <c r="DIK444" s="403"/>
      <c r="DIL444" s="403"/>
      <c r="DIM444" s="403"/>
      <c r="DIN444" s="403"/>
      <c r="DIO444" s="403"/>
      <c r="DIP444" s="403"/>
      <c r="DIQ444" s="403"/>
      <c r="DIR444" s="403"/>
      <c r="DIS444" s="403"/>
      <c r="DIT444" s="403"/>
      <c r="DIU444" s="403"/>
      <c r="DIV444" s="403"/>
      <c r="DIW444" s="403"/>
      <c r="DIX444" s="403"/>
      <c r="DIY444" s="403"/>
      <c r="DIZ444" s="403"/>
      <c r="DJA444" s="403"/>
      <c r="DJB444" s="403"/>
      <c r="DJC444" s="403"/>
      <c r="DJD444" s="403"/>
      <c r="DJE444" s="403"/>
      <c r="DJF444" s="403"/>
      <c r="DJG444" s="403"/>
      <c r="DJH444" s="403"/>
      <c r="DJI444" s="403"/>
      <c r="DJJ444" s="403"/>
      <c r="DJK444" s="403"/>
      <c r="DJL444" s="403"/>
      <c r="DJM444" s="403"/>
      <c r="DJN444" s="403"/>
      <c r="DJO444" s="403"/>
      <c r="DJP444" s="403"/>
      <c r="DJQ444" s="403"/>
      <c r="DJR444" s="403"/>
      <c r="DJS444" s="403"/>
      <c r="DJT444" s="403"/>
      <c r="DJU444" s="403"/>
      <c r="DJV444" s="403"/>
      <c r="DJW444" s="403"/>
      <c r="DJX444" s="403"/>
      <c r="DJY444" s="403"/>
      <c r="DJZ444" s="403"/>
      <c r="DKA444" s="403"/>
      <c r="DKB444" s="403"/>
      <c r="DKC444" s="403"/>
      <c r="DKD444" s="403"/>
      <c r="DKE444" s="403"/>
      <c r="DKF444" s="403"/>
      <c r="DKG444" s="403"/>
      <c r="DKH444" s="403"/>
      <c r="DKI444" s="403"/>
      <c r="DKJ444" s="403"/>
      <c r="DKK444" s="403"/>
      <c r="DKL444" s="403"/>
      <c r="DKM444" s="403"/>
      <c r="DKN444" s="403"/>
      <c r="DKO444" s="403"/>
      <c r="DKP444" s="403"/>
      <c r="DKQ444" s="403"/>
      <c r="DKR444" s="403"/>
      <c r="DKS444" s="403"/>
      <c r="DKT444" s="403"/>
      <c r="DKU444" s="403"/>
      <c r="DKV444" s="403"/>
      <c r="DKW444" s="403"/>
      <c r="DKX444" s="403"/>
      <c r="DKY444" s="403"/>
      <c r="DKZ444" s="403"/>
      <c r="DLA444" s="403"/>
      <c r="DLB444" s="403"/>
      <c r="DLC444" s="403"/>
      <c r="DLD444" s="403"/>
      <c r="DLE444" s="403"/>
      <c r="DLF444" s="403"/>
      <c r="DLG444" s="403"/>
      <c r="DLH444" s="403"/>
      <c r="DLI444" s="403"/>
      <c r="DLJ444" s="403"/>
      <c r="DLK444" s="403"/>
      <c r="DLL444" s="403"/>
      <c r="DLM444" s="403"/>
      <c r="DLN444" s="403"/>
      <c r="DLO444" s="403"/>
      <c r="DLP444" s="403"/>
      <c r="DLQ444" s="403"/>
      <c r="DLR444" s="403"/>
      <c r="DLS444" s="403"/>
      <c r="DLT444" s="403"/>
      <c r="DLU444" s="403"/>
      <c r="DLV444" s="403"/>
      <c r="DLW444" s="403"/>
      <c r="DLX444" s="403"/>
      <c r="DLY444" s="403"/>
      <c r="DLZ444" s="403"/>
      <c r="DMA444" s="403"/>
      <c r="DMB444" s="403"/>
      <c r="DMC444" s="403"/>
      <c r="DMD444" s="403"/>
      <c r="DME444" s="403"/>
      <c r="DMF444" s="403"/>
      <c r="DMG444" s="403"/>
      <c r="DMH444" s="403"/>
      <c r="DMI444" s="403"/>
      <c r="DMJ444" s="403"/>
      <c r="DMK444" s="403"/>
      <c r="DML444" s="403"/>
      <c r="DMM444" s="403"/>
      <c r="DMN444" s="403"/>
      <c r="DMO444" s="403"/>
      <c r="DMP444" s="403"/>
      <c r="DMQ444" s="403"/>
      <c r="DMR444" s="403"/>
      <c r="DMS444" s="403"/>
      <c r="DMT444" s="403"/>
      <c r="DMU444" s="403"/>
      <c r="DMV444" s="403"/>
      <c r="DMW444" s="403"/>
      <c r="DMX444" s="403"/>
      <c r="DMY444" s="403"/>
      <c r="DMZ444" s="403"/>
      <c r="DNA444" s="403"/>
      <c r="DNB444" s="403"/>
      <c r="DNC444" s="403"/>
      <c r="DND444" s="403"/>
      <c r="DNE444" s="403"/>
      <c r="DNF444" s="403"/>
      <c r="DNG444" s="403"/>
      <c r="DNH444" s="403"/>
      <c r="DNI444" s="403"/>
      <c r="DNJ444" s="403"/>
      <c r="DNK444" s="403"/>
      <c r="DNL444" s="403"/>
      <c r="DNM444" s="403"/>
      <c r="DNN444" s="403"/>
      <c r="DNO444" s="403"/>
      <c r="DNP444" s="403"/>
      <c r="DNQ444" s="403"/>
      <c r="DNR444" s="403"/>
      <c r="DNS444" s="403"/>
      <c r="DNT444" s="403"/>
      <c r="DNU444" s="403"/>
      <c r="DNV444" s="403"/>
      <c r="DNW444" s="403"/>
      <c r="DNX444" s="403"/>
      <c r="DNY444" s="403"/>
      <c r="DNZ444" s="403"/>
      <c r="DOA444" s="403"/>
      <c r="DOB444" s="403"/>
      <c r="DOC444" s="403"/>
      <c r="DOD444" s="403"/>
      <c r="DOE444" s="403"/>
      <c r="DOF444" s="403"/>
      <c r="DOG444" s="403"/>
      <c r="DOH444" s="403"/>
      <c r="DOI444" s="403"/>
      <c r="DOJ444" s="403"/>
      <c r="DOK444" s="403"/>
      <c r="DOL444" s="403"/>
      <c r="DOM444" s="403"/>
      <c r="DON444" s="403"/>
      <c r="DOO444" s="403"/>
      <c r="DOP444" s="403"/>
      <c r="DOQ444" s="403"/>
      <c r="DOR444" s="403"/>
      <c r="DOS444" s="403"/>
      <c r="DOT444" s="403"/>
      <c r="DOU444" s="403"/>
      <c r="DOV444" s="403"/>
      <c r="DOW444" s="403"/>
      <c r="DOX444" s="403"/>
      <c r="DOY444" s="403"/>
      <c r="DOZ444" s="403"/>
      <c r="DPA444" s="403"/>
      <c r="DPB444" s="403"/>
      <c r="DPC444" s="403"/>
      <c r="DPD444" s="403"/>
      <c r="DPE444" s="403"/>
      <c r="DPF444" s="403"/>
      <c r="DPG444" s="403"/>
      <c r="DPH444" s="403"/>
      <c r="DPI444" s="403"/>
      <c r="DPJ444" s="403"/>
      <c r="DPK444" s="403"/>
      <c r="DPL444" s="403"/>
      <c r="DPM444" s="403"/>
      <c r="DPN444" s="403"/>
      <c r="DPO444" s="403"/>
      <c r="DPP444" s="403"/>
      <c r="DPQ444" s="403"/>
      <c r="DPR444" s="403"/>
      <c r="DPS444" s="403"/>
      <c r="DPT444" s="403"/>
      <c r="DPU444" s="403"/>
      <c r="DPV444" s="403"/>
      <c r="DPW444" s="403"/>
      <c r="DPX444" s="403"/>
      <c r="DPY444" s="403"/>
      <c r="DPZ444" s="403"/>
      <c r="DQA444" s="403"/>
      <c r="DQB444" s="403"/>
      <c r="DQC444" s="403"/>
      <c r="DQD444" s="403"/>
      <c r="DQE444" s="403"/>
      <c r="DQF444" s="403"/>
      <c r="DQG444" s="403"/>
      <c r="DQH444" s="403"/>
      <c r="DQI444" s="403"/>
      <c r="DQJ444" s="403"/>
      <c r="DQK444" s="403"/>
      <c r="DQL444" s="403"/>
      <c r="DQM444" s="403"/>
      <c r="DQN444" s="403"/>
      <c r="DQO444" s="403"/>
      <c r="DQP444" s="403"/>
      <c r="DQQ444" s="403"/>
      <c r="DQR444" s="403"/>
      <c r="DQS444" s="403"/>
      <c r="DQT444" s="403"/>
      <c r="DQU444" s="403"/>
      <c r="DQV444" s="403"/>
      <c r="DQW444" s="403"/>
      <c r="DQX444" s="403"/>
      <c r="DQY444" s="403"/>
      <c r="DQZ444" s="403"/>
      <c r="DRA444" s="403"/>
      <c r="DRB444" s="403"/>
      <c r="DRC444" s="403"/>
      <c r="DRD444" s="403"/>
      <c r="DRE444" s="403"/>
      <c r="DRF444" s="403"/>
      <c r="DRG444" s="403"/>
      <c r="DRH444" s="403"/>
      <c r="DRI444" s="403"/>
      <c r="DRJ444" s="403"/>
      <c r="DRK444" s="403"/>
      <c r="DRL444" s="403"/>
      <c r="DRM444" s="403"/>
      <c r="DRN444" s="403"/>
      <c r="DRO444" s="403"/>
      <c r="DRP444" s="403"/>
      <c r="DRQ444" s="403"/>
      <c r="DRR444" s="403"/>
      <c r="DRS444" s="403"/>
      <c r="DRT444" s="403"/>
      <c r="DRU444" s="403"/>
      <c r="DRV444" s="403"/>
      <c r="DRW444" s="403"/>
      <c r="DRX444" s="403"/>
      <c r="DRY444" s="403"/>
      <c r="DRZ444" s="403"/>
      <c r="DSA444" s="403"/>
      <c r="DSB444" s="403"/>
      <c r="DSC444" s="403"/>
      <c r="DSD444" s="403"/>
      <c r="DSE444" s="403"/>
      <c r="DSF444" s="403"/>
      <c r="DSG444" s="403"/>
      <c r="DSH444" s="403"/>
      <c r="DSI444" s="403"/>
      <c r="DSJ444" s="403"/>
      <c r="DSK444" s="403"/>
      <c r="DSL444" s="403"/>
      <c r="DSM444" s="403"/>
      <c r="DSN444" s="403"/>
      <c r="DSO444" s="403"/>
      <c r="DSP444" s="403"/>
      <c r="DSQ444" s="403"/>
      <c r="DSR444" s="403"/>
      <c r="DSS444" s="403"/>
      <c r="DST444" s="403"/>
      <c r="DSU444" s="403"/>
      <c r="DSV444" s="403"/>
      <c r="DSW444" s="403"/>
      <c r="DSX444" s="403"/>
      <c r="DSY444" s="403"/>
      <c r="DSZ444" s="403"/>
      <c r="DTA444" s="403"/>
      <c r="DTB444" s="403"/>
      <c r="DTC444" s="403"/>
      <c r="DTD444" s="403"/>
      <c r="DTE444" s="403"/>
      <c r="DTF444" s="403"/>
      <c r="DTG444" s="403"/>
      <c r="DTH444" s="403"/>
      <c r="DTI444" s="403"/>
      <c r="DTJ444" s="403"/>
      <c r="DTK444" s="403"/>
      <c r="DTL444" s="403"/>
      <c r="DTM444" s="403"/>
      <c r="DTN444" s="403"/>
      <c r="DTO444" s="403"/>
      <c r="DTP444" s="403"/>
      <c r="DTQ444" s="403"/>
      <c r="DTR444" s="403"/>
      <c r="DTS444" s="403"/>
      <c r="DTT444" s="403"/>
      <c r="DTU444" s="403"/>
      <c r="DTV444" s="403"/>
      <c r="DTW444" s="403"/>
      <c r="DTX444" s="403"/>
      <c r="DTY444" s="403"/>
      <c r="DTZ444" s="403"/>
      <c r="DUA444" s="403"/>
      <c r="DUB444" s="403"/>
      <c r="DUC444" s="403"/>
      <c r="DUD444" s="403"/>
      <c r="DUE444" s="403"/>
      <c r="DUF444" s="403"/>
      <c r="DUG444" s="403"/>
      <c r="DUH444" s="403"/>
      <c r="DUI444" s="403"/>
      <c r="DUJ444" s="403"/>
      <c r="DUK444" s="403"/>
      <c r="DUL444" s="403"/>
      <c r="DUM444" s="403"/>
      <c r="DUN444" s="403"/>
      <c r="DUO444" s="403"/>
      <c r="DUP444" s="403"/>
      <c r="DUQ444" s="403"/>
      <c r="DUR444" s="403"/>
      <c r="DUS444" s="403"/>
      <c r="DUT444" s="403"/>
      <c r="DUU444" s="403"/>
      <c r="DUV444" s="403"/>
      <c r="DUW444" s="403"/>
      <c r="DUX444" s="403"/>
      <c r="DUY444" s="403"/>
      <c r="DUZ444" s="403"/>
      <c r="DVA444" s="403"/>
      <c r="DVB444" s="403"/>
      <c r="DVC444" s="403"/>
      <c r="DVD444" s="403"/>
      <c r="DVE444" s="403"/>
      <c r="DVF444" s="403"/>
      <c r="DVG444" s="403"/>
      <c r="DVH444" s="403"/>
      <c r="DVI444" s="403"/>
      <c r="DVJ444" s="403"/>
      <c r="DVK444" s="403"/>
      <c r="DVL444" s="403"/>
      <c r="DVM444" s="403"/>
      <c r="DVN444" s="403"/>
      <c r="DVO444" s="403"/>
      <c r="DVP444" s="403"/>
      <c r="DVQ444" s="403"/>
      <c r="DVR444" s="403"/>
      <c r="DVS444" s="403"/>
      <c r="DVT444" s="403"/>
      <c r="DVU444" s="403"/>
      <c r="DVV444" s="403"/>
      <c r="DVW444" s="403"/>
      <c r="DVX444" s="403"/>
      <c r="DVY444" s="403"/>
      <c r="DVZ444" s="403"/>
      <c r="DWA444" s="403"/>
      <c r="DWB444" s="403"/>
      <c r="DWC444" s="403"/>
      <c r="DWD444" s="403"/>
      <c r="DWE444" s="403"/>
      <c r="DWF444" s="403"/>
      <c r="DWG444" s="403"/>
      <c r="DWH444" s="403"/>
      <c r="DWI444" s="403"/>
      <c r="DWJ444" s="403"/>
      <c r="DWK444" s="403"/>
      <c r="DWL444" s="403"/>
      <c r="DWM444" s="403"/>
      <c r="DWN444" s="403"/>
      <c r="DWO444" s="403"/>
      <c r="DWP444" s="403"/>
      <c r="DWQ444" s="403"/>
      <c r="DWR444" s="403"/>
      <c r="DWS444" s="403"/>
      <c r="DWT444" s="403"/>
      <c r="DWU444" s="403"/>
      <c r="DWV444" s="403"/>
      <c r="DWW444" s="403"/>
      <c r="DWX444" s="403"/>
      <c r="DWY444" s="403"/>
      <c r="DWZ444" s="403"/>
      <c r="DXA444" s="403"/>
      <c r="DXB444" s="403"/>
      <c r="DXC444" s="403"/>
      <c r="DXD444" s="403"/>
      <c r="DXE444" s="403"/>
      <c r="DXF444" s="403"/>
      <c r="DXG444" s="403"/>
      <c r="DXH444" s="403"/>
      <c r="DXI444" s="403"/>
      <c r="DXJ444" s="403"/>
      <c r="DXK444" s="403"/>
      <c r="DXL444" s="403"/>
      <c r="DXM444" s="403"/>
      <c r="DXN444" s="403"/>
      <c r="DXO444" s="403"/>
      <c r="DXP444" s="403"/>
      <c r="DXQ444" s="403"/>
      <c r="DXR444" s="403"/>
      <c r="DXS444" s="403"/>
      <c r="DXT444" s="403"/>
      <c r="DXU444" s="403"/>
      <c r="DXV444" s="403"/>
      <c r="DXW444" s="403"/>
      <c r="DXX444" s="403"/>
      <c r="DXY444" s="403"/>
      <c r="DXZ444" s="403"/>
      <c r="DYA444" s="403"/>
      <c r="DYB444" s="403"/>
      <c r="DYC444" s="403"/>
      <c r="DYD444" s="403"/>
      <c r="DYE444" s="403"/>
      <c r="DYF444" s="403"/>
      <c r="DYG444" s="403"/>
      <c r="DYH444" s="403"/>
      <c r="DYI444" s="403"/>
      <c r="DYJ444" s="403"/>
      <c r="DYK444" s="403"/>
      <c r="DYL444" s="403"/>
      <c r="DYM444" s="403"/>
      <c r="DYN444" s="403"/>
      <c r="DYO444" s="403"/>
      <c r="DYP444" s="403"/>
      <c r="DYQ444" s="403"/>
      <c r="DYR444" s="403"/>
      <c r="DYS444" s="403"/>
      <c r="DYT444" s="403"/>
      <c r="DYU444" s="403"/>
      <c r="DYV444" s="403"/>
      <c r="DYW444" s="403"/>
      <c r="DYX444" s="403"/>
      <c r="DYY444" s="403"/>
      <c r="DYZ444" s="403"/>
      <c r="DZA444" s="403"/>
      <c r="DZB444" s="403"/>
      <c r="DZC444" s="403"/>
      <c r="DZD444" s="403"/>
      <c r="DZE444" s="403"/>
      <c r="DZF444" s="403"/>
      <c r="DZG444" s="403"/>
      <c r="DZH444" s="403"/>
      <c r="DZI444" s="403"/>
      <c r="DZJ444" s="403"/>
      <c r="DZK444" s="403"/>
      <c r="DZL444" s="403"/>
      <c r="DZM444" s="403"/>
      <c r="DZN444" s="403"/>
      <c r="DZO444" s="403"/>
      <c r="DZP444" s="403"/>
      <c r="DZQ444" s="403"/>
      <c r="DZR444" s="403"/>
      <c r="DZS444" s="403"/>
      <c r="DZT444" s="403"/>
      <c r="DZU444" s="403"/>
      <c r="DZV444" s="403"/>
      <c r="DZW444" s="403"/>
      <c r="DZX444" s="403"/>
      <c r="DZY444" s="403"/>
      <c r="DZZ444" s="403"/>
      <c r="EAA444" s="403"/>
      <c r="EAB444" s="403"/>
      <c r="EAC444" s="403"/>
      <c r="EAD444" s="403"/>
      <c r="EAE444" s="403"/>
      <c r="EAF444" s="403"/>
      <c r="EAG444" s="403"/>
      <c r="EAH444" s="403"/>
      <c r="EAI444" s="403"/>
      <c r="EAJ444" s="403"/>
      <c r="EAK444" s="403"/>
      <c r="EAL444" s="403"/>
      <c r="EAM444" s="403"/>
      <c r="EAN444" s="403"/>
      <c r="EAO444" s="403"/>
      <c r="EAP444" s="403"/>
      <c r="EAQ444" s="403"/>
      <c r="EAR444" s="403"/>
      <c r="EAS444" s="403"/>
      <c r="EAT444" s="403"/>
      <c r="EAU444" s="403"/>
      <c r="EAV444" s="403"/>
      <c r="EAW444" s="403"/>
      <c r="EAX444" s="403"/>
      <c r="EAY444" s="403"/>
      <c r="EAZ444" s="403"/>
      <c r="EBA444" s="403"/>
      <c r="EBB444" s="403"/>
      <c r="EBC444" s="403"/>
      <c r="EBD444" s="403"/>
      <c r="EBE444" s="403"/>
      <c r="EBF444" s="403"/>
      <c r="EBG444" s="403"/>
      <c r="EBH444" s="403"/>
      <c r="EBI444" s="403"/>
      <c r="EBJ444" s="403"/>
      <c r="EBK444" s="403"/>
      <c r="EBL444" s="403"/>
      <c r="EBM444" s="403"/>
      <c r="EBN444" s="403"/>
      <c r="EBO444" s="403"/>
      <c r="EBP444" s="403"/>
      <c r="EBQ444" s="403"/>
      <c r="EBR444" s="403"/>
      <c r="EBS444" s="403"/>
      <c r="EBT444" s="403"/>
      <c r="EBU444" s="403"/>
      <c r="EBV444" s="403"/>
      <c r="EBW444" s="403"/>
      <c r="EBX444" s="403"/>
      <c r="EBY444" s="403"/>
      <c r="EBZ444" s="403"/>
      <c r="ECA444" s="403"/>
      <c r="ECB444" s="403"/>
      <c r="ECC444" s="403"/>
      <c r="ECD444" s="403"/>
      <c r="ECE444" s="403"/>
      <c r="ECF444" s="403"/>
      <c r="ECG444" s="403"/>
      <c r="ECH444" s="403"/>
      <c r="ECI444" s="403"/>
      <c r="ECJ444" s="403"/>
      <c r="ECK444" s="403"/>
      <c r="ECL444" s="403"/>
      <c r="ECM444" s="403"/>
      <c r="ECN444" s="403"/>
      <c r="ECO444" s="403"/>
      <c r="ECP444" s="403"/>
      <c r="ECQ444" s="403"/>
      <c r="ECR444" s="403"/>
      <c r="ECS444" s="403"/>
      <c r="ECT444" s="403"/>
      <c r="ECU444" s="403"/>
      <c r="ECV444" s="403"/>
      <c r="ECW444" s="403"/>
      <c r="ECX444" s="403"/>
      <c r="ECY444" s="403"/>
      <c r="ECZ444" s="403"/>
      <c r="EDA444" s="403"/>
      <c r="EDB444" s="403"/>
      <c r="EDC444" s="403"/>
      <c r="EDD444" s="403"/>
      <c r="EDE444" s="403"/>
      <c r="EDF444" s="403"/>
      <c r="EDG444" s="403"/>
      <c r="EDH444" s="403"/>
      <c r="EDI444" s="403"/>
      <c r="EDJ444" s="403"/>
      <c r="EDK444" s="403"/>
      <c r="EDL444" s="403"/>
      <c r="EDM444" s="403"/>
      <c r="EDN444" s="403"/>
      <c r="EDO444" s="403"/>
      <c r="EDP444" s="403"/>
      <c r="EDQ444" s="403"/>
      <c r="EDR444" s="403"/>
      <c r="EDS444" s="403"/>
      <c r="EDT444" s="403"/>
      <c r="EDU444" s="403"/>
      <c r="EDV444" s="403"/>
      <c r="EDW444" s="403"/>
      <c r="EDX444" s="403"/>
      <c r="EDY444" s="403"/>
      <c r="EDZ444" s="403"/>
      <c r="EEA444" s="403"/>
      <c r="EEB444" s="403"/>
      <c r="EEC444" s="403"/>
      <c r="EED444" s="403"/>
      <c r="EEE444" s="403"/>
      <c r="EEF444" s="403"/>
      <c r="EEG444" s="403"/>
      <c r="EEH444" s="403"/>
      <c r="EEI444" s="403"/>
      <c r="EEJ444" s="403"/>
      <c r="EEK444" s="403"/>
      <c r="EEL444" s="403"/>
      <c r="EEM444" s="403"/>
      <c r="EEN444" s="403"/>
      <c r="EEO444" s="403"/>
      <c r="EEP444" s="403"/>
      <c r="EEQ444" s="403"/>
      <c r="EER444" s="403"/>
      <c r="EES444" s="403"/>
      <c r="EET444" s="403"/>
      <c r="EEU444" s="403"/>
      <c r="EEV444" s="403"/>
      <c r="EEW444" s="403"/>
      <c r="EEX444" s="403"/>
      <c r="EEY444" s="403"/>
      <c r="EEZ444" s="403"/>
      <c r="EFA444" s="403"/>
      <c r="EFB444" s="403"/>
      <c r="EFC444" s="403"/>
      <c r="EFD444" s="403"/>
      <c r="EFE444" s="403"/>
      <c r="EFF444" s="403"/>
      <c r="EFG444" s="403"/>
      <c r="EFH444" s="403"/>
      <c r="EFI444" s="403"/>
      <c r="EFJ444" s="403"/>
      <c r="EFK444" s="403"/>
      <c r="EFL444" s="403"/>
      <c r="EFM444" s="403"/>
      <c r="EFN444" s="403"/>
      <c r="EFO444" s="403"/>
      <c r="EFP444" s="403"/>
      <c r="EFQ444" s="403"/>
      <c r="EFR444" s="403"/>
      <c r="EFS444" s="403"/>
      <c r="EFT444" s="403"/>
      <c r="EFU444" s="403"/>
      <c r="EFV444" s="403"/>
      <c r="EFW444" s="403"/>
      <c r="EFX444" s="403"/>
      <c r="EFY444" s="403"/>
      <c r="EFZ444" s="403"/>
      <c r="EGA444" s="403"/>
      <c r="EGB444" s="403"/>
      <c r="EGC444" s="403"/>
      <c r="EGD444" s="403"/>
      <c r="EGE444" s="403"/>
      <c r="EGF444" s="403"/>
      <c r="EGG444" s="403"/>
      <c r="EGH444" s="403"/>
      <c r="EGI444" s="403"/>
      <c r="EGJ444" s="403"/>
      <c r="EGK444" s="403"/>
      <c r="EGL444" s="403"/>
      <c r="EGM444" s="403"/>
      <c r="EGN444" s="403"/>
      <c r="EGO444" s="403"/>
      <c r="EGP444" s="403"/>
      <c r="EGQ444" s="403"/>
      <c r="EGR444" s="403"/>
      <c r="EGS444" s="403"/>
      <c r="EGT444" s="403"/>
      <c r="EGU444" s="403"/>
      <c r="EGV444" s="403"/>
      <c r="EGW444" s="403"/>
      <c r="EGX444" s="403"/>
      <c r="EGY444" s="403"/>
      <c r="EGZ444" s="403"/>
      <c r="EHA444" s="403"/>
      <c r="EHB444" s="403"/>
      <c r="EHC444" s="403"/>
      <c r="EHD444" s="403"/>
      <c r="EHE444" s="403"/>
      <c r="EHF444" s="403"/>
      <c r="EHG444" s="403"/>
      <c r="EHH444" s="403"/>
      <c r="EHI444" s="403"/>
      <c r="EHJ444" s="403"/>
      <c r="EHK444" s="403"/>
      <c r="EHL444" s="403"/>
      <c r="EHM444" s="403"/>
      <c r="EHN444" s="403"/>
      <c r="EHO444" s="403"/>
      <c r="EHP444" s="403"/>
      <c r="EHQ444" s="403"/>
      <c r="EHR444" s="403"/>
      <c r="EHS444" s="403"/>
      <c r="EHT444" s="403"/>
      <c r="EHU444" s="403"/>
      <c r="EHV444" s="403"/>
      <c r="EHW444" s="403"/>
      <c r="EHX444" s="403"/>
      <c r="EHY444" s="403"/>
      <c r="EHZ444" s="403"/>
      <c r="EIA444" s="403"/>
      <c r="EIB444" s="403"/>
      <c r="EIC444" s="403"/>
      <c r="EID444" s="403"/>
      <c r="EIE444" s="403"/>
      <c r="EIF444" s="403"/>
      <c r="EIG444" s="403"/>
      <c r="EIH444" s="403"/>
      <c r="EII444" s="403"/>
      <c r="EIJ444" s="403"/>
      <c r="EIK444" s="403"/>
      <c r="EIL444" s="403"/>
      <c r="EIM444" s="403"/>
      <c r="EIN444" s="403"/>
      <c r="EIO444" s="403"/>
      <c r="EIP444" s="403"/>
      <c r="EIQ444" s="403"/>
      <c r="EIR444" s="403"/>
      <c r="EIS444" s="403"/>
      <c r="EIT444" s="403"/>
      <c r="EIU444" s="403"/>
      <c r="EIV444" s="403"/>
      <c r="EIW444" s="403"/>
      <c r="EIX444" s="403"/>
      <c r="EIY444" s="403"/>
      <c r="EIZ444" s="403"/>
      <c r="EJA444" s="403"/>
      <c r="EJB444" s="403"/>
      <c r="EJC444" s="403"/>
      <c r="EJD444" s="403"/>
      <c r="EJE444" s="403"/>
      <c r="EJF444" s="403"/>
      <c r="EJG444" s="403"/>
      <c r="EJH444" s="403"/>
      <c r="EJI444" s="403"/>
      <c r="EJJ444" s="403"/>
      <c r="EJK444" s="403"/>
      <c r="EJL444" s="403"/>
      <c r="EJM444" s="403"/>
      <c r="EJN444" s="403"/>
      <c r="EJO444" s="403"/>
      <c r="EJP444" s="403"/>
      <c r="EJQ444" s="403"/>
      <c r="EJR444" s="403"/>
      <c r="EJS444" s="403"/>
      <c r="EJT444" s="403"/>
      <c r="EJU444" s="403"/>
      <c r="EJV444" s="403"/>
      <c r="EJW444" s="403"/>
      <c r="EJX444" s="403"/>
      <c r="EJY444" s="403"/>
      <c r="EJZ444" s="403"/>
      <c r="EKA444" s="403"/>
      <c r="EKB444" s="403"/>
      <c r="EKC444" s="403"/>
      <c r="EKD444" s="403"/>
      <c r="EKE444" s="403"/>
      <c r="EKF444" s="403"/>
      <c r="EKG444" s="403"/>
      <c r="EKH444" s="403"/>
      <c r="EKI444" s="403"/>
      <c r="EKJ444" s="403"/>
      <c r="EKK444" s="403"/>
      <c r="EKL444" s="403"/>
      <c r="EKM444" s="403"/>
      <c r="EKN444" s="403"/>
      <c r="EKO444" s="403"/>
      <c r="EKP444" s="403"/>
      <c r="EKQ444" s="403"/>
      <c r="EKR444" s="403"/>
      <c r="EKS444" s="403"/>
      <c r="EKT444" s="403"/>
      <c r="EKU444" s="403"/>
      <c r="EKV444" s="403"/>
      <c r="EKW444" s="403"/>
      <c r="EKX444" s="403"/>
      <c r="EKY444" s="403"/>
      <c r="EKZ444" s="403"/>
      <c r="ELA444" s="403"/>
      <c r="ELB444" s="403"/>
      <c r="ELC444" s="403"/>
      <c r="ELD444" s="403"/>
      <c r="ELE444" s="403"/>
      <c r="ELF444" s="403"/>
      <c r="ELG444" s="403"/>
      <c r="ELH444" s="403"/>
      <c r="ELI444" s="403"/>
      <c r="ELJ444" s="403"/>
      <c r="ELK444" s="403"/>
      <c r="ELL444" s="403"/>
      <c r="ELM444" s="403"/>
      <c r="ELN444" s="403"/>
      <c r="ELO444" s="403"/>
      <c r="ELP444" s="403"/>
      <c r="ELQ444" s="403"/>
      <c r="ELR444" s="403"/>
      <c r="ELS444" s="403"/>
      <c r="ELT444" s="403"/>
      <c r="ELU444" s="403"/>
      <c r="ELV444" s="403"/>
      <c r="ELW444" s="403"/>
      <c r="ELX444" s="403"/>
      <c r="ELY444" s="403"/>
      <c r="ELZ444" s="403"/>
      <c r="EMA444" s="403"/>
      <c r="EMB444" s="403"/>
      <c r="EMC444" s="403"/>
      <c r="EMD444" s="403"/>
      <c r="EME444" s="403"/>
      <c r="EMF444" s="403"/>
      <c r="EMG444" s="403"/>
      <c r="EMH444" s="403"/>
      <c r="EMI444" s="403"/>
      <c r="EMJ444" s="403"/>
      <c r="EMK444" s="403"/>
      <c r="EML444" s="403"/>
      <c r="EMM444" s="403"/>
      <c r="EMN444" s="403"/>
      <c r="EMO444" s="403"/>
      <c r="EMP444" s="403"/>
      <c r="EMQ444" s="403"/>
      <c r="EMR444" s="403"/>
      <c r="EMS444" s="403"/>
      <c r="EMT444" s="403"/>
      <c r="EMU444" s="403"/>
      <c r="EMV444" s="403"/>
      <c r="EMW444" s="403"/>
      <c r="EMX444" s="403"/>
      <c r="EMY444" s="403"/>
      <c r="EMZ444" s="403"/>
      <c r="ENA444" s="403"/>
      <c r="ENB444" s="403"/>
      <c r="ENC444" s="403"/>
      <c r="END444" s="403"/>
      <c r="ENE444" s="403"/>
      <c r="ENF444" s="403"/>
      <c r="ENG444" s="403"/>
      <c r="ENH444" s="403"/>
      <c r="ENI444" s="403"/>
      <c r="ENJ444" s="403"/>
      <c r="ENK444" s="403"/>
      <c r="ENL444" s="403"/>
      <c r="ENM444" s="403"/>
      <c r="ENN444" s="403"/>
      <c r="ENO444" s="403"/>
      <c r="ENP444" s="403"/>
      <c r="ENQ444" s="403"/>
      <c r="ENR444" s="403"/>
      <c r="ENS444" s="403"/>
      <c r="ENT444" s="403"/>
      <c r="ENU444" s="403"/>
      <c r="ENV444" s="403"/>
      <c r="ENW444" s="403"/>
      <c r="ENX444" s="403"/>
      <c r="ENY444" s="403"/>
      <c r="ENZ444" s="403"/>
      <c r="EOA444" s="403"/>
      <c r="EOB444" s="403"/>
      <c r="EOC444" s="403"/>
      <c r="EOD444" s="403"/>
      <c r="EOE444" s="403"/>
      <c r="EOF444" s="403"/>
      <c r="EOG444" s="403"/>
      <c r="EOH444" s="403"/>
      <c r="EOI444" s="403"/>
      <c r="EOJ444" s="403"/>
      <c r="EOK444" s="403"/>
      <c r="EOL444" s="403"/>
      <c r="EOM444" s="403"/>
      <c r="EON444" s="403"/>
      <c r="EOO444" s="403"/>
      <c r="EOP444" s="403"/>
      <c r="EOQ444" s="403"/>
      <c r="EOR444" s="403"/>
      <c r="EOS444" s="403"/>
      <c r="EOT444" s="403"/>
      <c r="EOU444" s="403"/>
      <c r="EOV444" s="403"/>
      <c r="EOW444" s="403"/>
      <c r="EOX444" s="403"/>
      <c r="EOY444" s="403"/>
      <c r="EOZ444" s="403"/>
      <c r="EPA444" s="403"/>
      <c r="EPB444" s="403"/>
      <c r="EPC444" s="403"/>
      <c r="EPD444" s="403"/>
      <c r="EPE444" s="403"/>
      <c r="EPF444" s="403"/>
      <c r="EPG444" s="403"/>
      <c r="EPH444" s="403"/>
      <c r="EPI444" s="403"/>
      <c r="EPJ444" s="403"/>
      <c r="EPK444" s="403"/>
      <c r="EPL444" s="403"/>
      <c r="EPM444" s="403"/>
      <c r="EPN444" s="403"/>
      <c r="EPO444" s="403"/>
      <c r="EPP444" s="403"/>
      <c r="EPQ444" s="403"/>
      <c r="EPR444" s="403"/>
      <c r="EPS444" s="403"/>
      <c r="EPT444" s="403"/>
      <c r="EPU444" s="403"/>
      <c r="EPV444" s="403"/>
      <c r="EPW444" s="403"/>
      <c r="EPX444" s="403"/>
      <c r="EPY444" s="403"/>
      <c r="EPZ444" s="403"/>
      <c r="EQA444" s="403"/>
      <c r="EQB444" s="403"/>
      <c r="EQC444" s="403"/>
      <c r="EQD444" s="403"/>
      <c r="EQE444" s="403"/>
      <c r="EQF444" s="403"/>
      <c r="EQG444" s="403"/>
      <c r="EQH444" s="403"/>
      <c r="EQI444" s="403"/>
      <c r="EQJ444" s="403"/>
      <c r="EQK444" s="403"/>
      <c r="EQL444" s="403"/>
      <c r="EQM444" s="403"/>
      <c r="EQN444" s="403"/>
      <c r="EQO444" s="403"/>
      <c r="EQP444" s="403"/>
      <c r="EQQ444" s="403"/>
      <c r="EQR444" s="403"/>
      <c r="EQS444" s="403"/>
      <c r="EQT444" s="403"/>
      <c r="EQU444" s="403"/>
      <c r="EQV444" s="403"/>
      <c r="EQW444" s="403"/>
      <c r="EQX444" s="403"/>
      <c r="EQY444" s="403"/>
      <c r="EQZ444" s="403"/>
      <c r="ERA444" s="403"/>
      <c r="ERB444" s="403"/>
      <c r="ERC444" s="403"/>
      <c r="ERD444" s="403"/>
      <c r="ERE444" s="403"/>
      <c r="ERF444" s="403"/>
      <c r="ERG444" s="403"/>
      <c r="ERH444" s="403"/>
      <c r="ERI444" s="403"/>
      <c r="ERJ444" s="403"/>
      <c r="ERK444" s="403"/>
      <c r="ERL444" s="403"/>
      <c r="ERM444" s="403"/>
      <c r="ERN444" s="403"/>
      <c r="ERO444" s="403"/>
      <c r="ERP444" s="403"/>
      <c r="ERQ444" s="403"/>
      <c r="ERR444" s="403"/>
      <c r="ERS444" s="403"/>
      <c r="ERT444" s="403"/>
      <c r="ERU444" s="403"/>
      <c r="ERV444" s="403"/>
      <c r="ERW444" s="403"/>
      <c r="ERX444" s="403"/>
      <c r="ERY444" s="403"/>
      <c r="ERZ444" s="403"/>
      <c r="ESA444" s="403"/>
      <c r="ESB444" s="403"/>
      <c r="ESC444" s="403"/>
      <c r="ESD444" s="403"/>
      <c r="ESE444" s="403"/>
      <c r="ESF444" s="403"/>
      <c r="ESG444" s="403"/>
      <c r="ESH444" s="403"/>
      <c r="ESI444" s="403"/>
      <c r="ESJ444" s="403"/>
      <c r="ESK444" s="403"/>
      <c r="ESL444" s="403"/>
      <c r="ESM444" s="403"/>
      <c r="ESN444" s="403"/>
      <c r="ESO444" s="403"/>
      <c r="ESP444" s="403"/>
      <c r="ESQ444" s="403"/>
      <c r="ESR444" s="403"/>
      <c r="ESS444" s="403"/>
      <c r="EST444" s="403"/>
      <c r="ESU444" s="403"/>
      <c r="ESV444" s="403"/>
      <c r="ESW444" s="403"/>
      <c r="ESX444" s="403"/>
      <c r="ESY444" s="403"/>
      <c r="ESZ444" s="403"/>
      <c r="ETA444" s="403"/>
      <c r="ETB444" s="403"/>
      <c r="ETC444" s="403"/>
      <c r="ETD444" s="403"/>
      <c r="ETE444" s="403"/>
      <c r="ETF444" s="403"/>
      <c r="ETG444" s="403"/>
      <c r="ETH444" s="403"/>
      <c r="ETI444" s="403"/>
      <c r="ETJ444" s="403"/>
      <c r="ETK444" s="403"/>
      <c r="ETL444" s="403"/>
      <c r="ETM444" s="403"/>
      <c r="ETN444" s="403"/>
      <c r="ETO444" s="403"/>
      <c r="ETP444" s="403"/>
      <c r="ETQ444" s="403"/>
      <c r="ETR444" s="403"/>
      <c r="ETS444" s="403"/>
      <c r="ETT444" s="403"/>
      <c r="ETU444" s="403"/>
      <c r="ETV444" s="403"/>
      <c r="ETW444" s="403"/>
      <c r="ETX444" s="403"/>
      <c r="ETY444" s="403"/>
      <c r="ETZ444" s="403"/>
      <c r="EUA444" s="403"/>
      <c r="EUB444" s="403"/>
      <c r="EUC444" s="403"/>
      <c r="EUD444" s="403"/>
      <c r="EUE444" s="403"/>
      <c r="EUF444" s="403"/>
      <c r="EUG444" s="403"/>
      <c r="EUH444" s="403"/>
      <c r="EUI444" s="403"/>
      <c r="EUJ444" s="403"/>
      <c r="EUK444" s="403"/>
      <c r="EUL444" s="403"/>
      <c r="EUM444" s="403"/>
      <c r="EUN444" s="403"/>
      <c r="EUO444" s="403"/>
      <c r="EUP444" s="403"/>
      <c r="EUQ444" s="403"/>
      <c r="EUR444" s="403"/>
      <c r="EUS444" s="403"/>
      <c r="EUT444" s="403"/>
      <c r="EUU444" s="403"/>
      <c r="EUV444" s="403"/>
      <c r="EUW444" s="403"/>
      <c r="EUX444" s="403"/>
      <c r="EUY444" s="403"/>
      <c r="EUZ444" s="403"/>
      <c r="EVA444" s="403"/>
      <c r="EVB444" s="403"/>
      <c r="EVC444" s="403"/>
      <c r="EVD444" s="403"/>
      <c r="EVE444" s="403"/>
      <c r="EVF444" s="403"/>
      <c r="EVG444" s="403"/>
      <c r="EVH444" s="403"/>
      <c r="EVI444" s="403"/>
      <c r="EVJ444" s="403"/>
      <c r="EVK444" s="403"/>
      <c r="EVL444" s="403"/>
      <c r="EVM444" s="403"/>
      <c r="EVN444" s="403"/>
      <c r="EVO444" s="403"/>
      <c r="EVP444" s="403"/>
      <c r="EVQ444" s="403"/>
      <c r="EVR444" s="403"/>
      <c r="EVS444" s="403"/>
      <c r="EVT444" s="403"/>
      <c r="EVU444" s="403"/>
      <c r="EVV444" s="403"/>
      <c r="EVW444" s="403"/>
      <c r="EVX444" s="403"/>
      <c r="EVY444" s="403"/>
      <c r="EVZ444" s="403"/>
      <c r="EWA444" s="403"/>
      <c r="EWB444" s="403"/>
      <c r="EWC444" s="403"/>
      <c r="EWD444" s="403"/>
      <c r="EWE444" s="403"/>
      <c r="EWF444" s="403"/>
      <c r="EWG444" s="403"/>
      <c r="EWH444" s="403"/>
      <c r="EWI444" s="403"/>
      <c r="EWJ444" s="403"/>
      <c r="EWK444" s="403"/>
      <c r="EWL444" s="403"/>
      <c r="EWM444" s="403"/>
      <c r="EWN444" s="403"/>
      <c r="EWO444" s="403"/>
      <c r="EWP444" s="403"/>
      <c r="EWQ444" s="403"/>
      <c r="EWR444" s="403"/>
      <c r="EWS444" s="403"/>
      <c r="EWT444" s="403"/>
      <c r="EWU444" s="403"/>
      <c r="EWV444" s="403"/>
      <c r="EWW444" s="403"/>
      <c r="EWX444" s="403"/>
      <c r="EWY444" s="403"/>
      <c r="EWZ444" s="403"/>
      <c r="EXA444" s="403"/>
      <c r="EXB444" s="403"/>
      <c r="EXC444" s="403"/>
      <c r="EXD444" s="403"/>
      <c r="EXE444" s="403"/>
      <c r="EXF444" s="403"/>
      <c r="EXG444" s="403"/>
      <c r="EXH444" s="403"/>
      <c r="EXI444" s="403"/>
      <c r="EXJ444" s="403"/>
      <c r="EXK444" s="403"/>
      <c r="EXL444" s="403"/>
      <c r="EXM444" s="403"/>
      <c r="EXN444" s="403"/>
      <c r="EXO444" s="403"/>
      <c r="EXP444" s="403"/>
      <c r="EXQ444" s="403"/>
      <c r="EXR444" s="403"/>
      <c r="EXS444" s="403"/>
      <c r="EXT444" s="403"/>
      <c r="EXU444" s="403"/>
      <c r="EXV444" s="403"/>
      <c r="EXW444" s="403"/>
      <c r="EXX444" s="403"/>
      <c r="EXY444" s="403"/>
      <c r="EXZ444" s="403"/>
      <c r="EYA444" s="403"/>
      <c r="EYB444" s="403"/>
      <c r="EYC444" s="403"/>
      <c r="EYD444" s="403"/>
      <c r="EYE444" s="403"/>
      <c r="EYF444" s="403"/>
      <c r="EYG444" s="403"/>
      <c r="EYH444" s="403"/>
      <c r="EYI444" s="403"/>
      <c r="EYJ444" s="403"/>
      <c r="EYK444" s="403"/>
      <c r="EYL444" s="403"/>
      <c r="EYM444" s="403"/>
      <c r="EYN444" s="403"/>
      <c r="EYO444" s="403"/>
      <c r="EYP444" s="403"/>
      <c r="EYQ444" s="403"/>
      <c r="EYR444" s="403"/>
      <c r="EYS444" s="403"/>
      <c r="EYT444" s="403"/>
      <c r="EYU444" s="403"/>
      <c r="EYV444" s="403"/>
      <c r="EYW444" s="403"/>
      <c r="EYX444" s="403"/>
      <c r="EYY444" s="403"/>
      <c r="EYZ444" s="403"/>
      <c r="EZA444" s="403"/>
      <c r="EZB444" s="403"/>
      <c r="EZC444" s="403"/>
      <c r="EZD444" s="403"/>
      <c r="EZE444" s="403"/>
      <c r="EZF444" s="403"/>
      <c r="EZG444" s="403"/>
      <c r="EZH444" s="403"/>
      <c r="EZI444" s="403"/>
      <c r="EZJ444" s="403"/>
      <c r="EZK444" s="403"/>
      <c r="EZL444" s="403"/>
      <c r="EZM444" s="403"/>
      <c r="EZN444" s="403"/>
      <c r="EZO444" s="403"/>
      <c r="EZP444" s="403"/>
      <c r="EZQ444" s="403"/>
      <c r="EZR444" s="403"/>
      <c r="EZS444" s="403"/>
      <c r="EZT444" s="403"/>
      <c r="EZU444" s="403"/>
      <c r="EZV444" s="403"/>
      <c r="EZW444" s="403"/>
      <c r="EZX444" s="403"/>
      <c r="EZY444" s="403"/>
      <c r="EZZ444" s="403"/>
      <c r="FAA444" s="403"/>
      <c r="FAB444" s="403"/>
      <c r="FAC444" s="403"/>
      <c r="FAD444" s="403"/>
      <c r="FAE444" s="403"/>
      <c r="FAF444" s="403"/>
      <c r="FAG444" s="403"/>
      <c r="FAH444" s="403"/>
      <c r="FAI444" s="403"/>
      <c r="FAJ444" s="403"/>
      <c r="FAK444" s="403"/>
      <c r="FAL444" s="403"/>
      <c r="FAM444" s="403"/>
      <c r="FAN444" s="403"/>
      <c r="FAO444" s="403"/>
      <c r="FAP444" s="403"/>
      <c r="FAQ444" s="403"/>
      <c r="FAR444" s="403"/>
      <c r="FAS444" s="403"/>
      <c r="FAT444" s="403"/>
      <c r="FAU444" s="403"/>
      <c r="FAV444" s="403"/>
      <c r="FAW444" s="403"/>
      <c r="FAX444" s="403"/>
      <c r="FAY444" s="403"/>
      <c r="FAZ444" s="403"/>
      <c r="FBA444" s="403"/>
      <c r="FBB444" s="403"/>
      <c r="FBC444" s="403"/>
      <c r="FBD444" s="403"/>
      <c r="FBE444" s="403"/>
      <c r="FBF444" s="403"/>
      <c r="FBG444" s="403"/>
      <c r="FBH444" s="403"/>
      <c r="FBI444" s="403"/>
      <c r="FBJ444" s="403"/>
      <c r="FBK444" s="403"/>
      <c r="FBL444" s="403"/>
      <c r="FBM444" s="403"/>
      <c r="FBN444" s="403"/>
      <c r="FBO444" s="403"/>
      <c r="FBP444" s="403"/>
      <c r="FBQ444" s="403"/>
      <c r="FBR444" s="403"/>
      <c r="FBS444" s="403"/>
      <c r="FBT444" s="403"/>
      <c r="FBU444" s="403"/>
      <c r="FBV444" s="403"/>
      <c r="FBW444" s="403"/>
      <c r="FBX444" s="403"/>
      <c r="FBY444" s="403"/>
      <c r="FBZ444" s="403"/>
      <c r="FCA444" s="403"/>
      <c r="FCB444" s="403"/>
      <c r="FCC444" s="403"/>
      <c r="FCD444" s="403"/>
      <c r="FCE444" s="403"/>
      <c r="FCF444" s="403"/>
      <c r="FCG444" s="403"/>
      <c r="FCH444" s="403"/>
      <c r="FCI444" s="403"/>
      <c r="FCJ444" s="403"/>
      <c r="FCK444" s="403"/>
      <c r="FCL444" s="403"/>
      <c r="FCM444" s="403"/>
      <c r="FCN444" s="403"/>
      <c r="FCO444" s="403"/>
      <c r="FCP444" s="403"/>
      <c r="FCQ444" s="403"/>
      <c r="FCR444" s="403"/>
      <c r="FCS444" s="403"/>
      <c r="FCT444" s="403"/>
      <c r="FCU444" s="403"/>
      <c r="FCV444" s="403"/>
      <c r="FCW444" s="403"/>
      <c r="FCX444" s="403"/>
      <c r="FCY444" s="403"/>
      <c r="FCZ444" s="403"/>
      <c r="FDA444" s="403"/>
      <c r="FDB444" s="403"/>
      <c r="FDC444" s="403"/>
      <c r="FDD444" s="403"/>
      <c r="FDE444" s="403"/>
      <c r="FDF444" s="403"/>
      <c r="FDG444" s="403"/>
      <c r="FDH444" s="403"/>
      <c r="FDI444" s="403"/>
      <c r="FDJ444" s="403"/>
      <c r="FDK444" s="403"/>
      <c r="FDL444" s="403"/>
      <c r="FDM444" s="403"/>
      <c r="FDN444" s="403"/>
      <c r="FDO444" s="403"/>
      <c r="FDP444" s="403"/>
      <c r="FDQ444" s="403"/>
      <c r="FDR444" s="403"/>
      <c r="FDS444" s="403"/>
      <c r="FDT444" s="403"/>
      <c r="FDU444" s="403"/>
      <c r="FDV444" s="403"/>
      <c r="FDW444" s="403"/>
      <c r="FDX444" s="403"/>
      <c r="FDY444" s="403"/>
      <c r="FDZ444" s="403"/>
      <c r="FEA444" s="403"/>
      <c r="FEB444" s="403"/>
      <c r="FEC444" s="403"/>
      <c r="FED444" s="403"/>
      <c r="FEE444" s="403"/>
      <c r="FEF444" s="403"/>
      <c r="FEG444" s="403"/>
      <c r="FEH444" s="403"/>
      <c r="FEI444" s="403"/>
      <c r="FEJ444" s="403"/>
      <c r="FEK444" s="403"/>
      <c r="FEL444" s="403"/>
      <c r="FEM444" s="403"/>
      <c r="FEN444" s="403"/>
      <c r="FEO444" s="403"/>
      <c r="FEP444" s="403"/>
      <c r="FEQ444" s="403"/>
      <c r="FER444" s="403"/>
      <c r="FES444" s="403"/>
      <c r="FET444" s="403"/>
      <c r="FEU444" s="403"/>
      <c r="FEV444" s="403"/>
      <c r="FEW444" s="403"/>
      <c r="FEX444" s="403"/>
      <c r="FEY444" s="403"/>
      <c r="FEZ444" s="403"/>
      <c r="FFA444" s="403"/>
      <c r="FFB444" s="403"/>
      <c r="FFC444" s="403"/>
      <c r="FFD444" s="403"/>
      <c r="FFE444" s="403"/>
      <c r="FFF444" s="403"/>
      <c r="FFG444" s="403"/>
      <c r="FFH444" s="403"/>
      <c r="FFI444" s="403"/>
      <c r="FFJ444" s="403"/>
      <c r="FFK444" s="403"/>
      <c r="FFL444" s="403"/>
      <c r="FFM444" s="403"/>
      <c r="FFN444" s="403"/>
      <c r="FFO444" s="403"/>
      <c r="FFP444" s="403"/>
      <c r="FFQ444" s="403"/>
      <c r="FFR444" s="403"/>
      <c r="FFS444" s="403"/>
      <c r="FFT444" s="403"/>
      <c r="FFU444" s="403"/>
      <c r="FFV444" s="403"/>
      <c r="FFW444" s="403"/>
      <c r="FFX444" s="403"/>
      <c r="FFY444" s="403"/>
      <c r="FFZ444" s="403"/>
      <c r="FGA444" s="403"/>
      <c r="FGB444" s="403"/>
      <c r="FGC444" s="403"/>
      <c r="FGD444" s="403"/>
      <c r="FGE444" s="403"/>
      <c r="FGF444" s="403"/>
      <c r="FGG444" s="403"/>
      <c r="FGH444" s="403"/>
      <c r="FGI444" s="403"/>
      <c r="FGJ444" s="403"/>
      <c r="FGK444" s="403"/>
      <c r="FGL444" s="403"/>
      <c r="FGM444" s="403"/>
      <c r="FGN444" s="403"/>
      <c r="FGO444" s="403"/>
      <c r="FGP444" s="403"/>
      <c r="FGQ444" s="403"/>
      <c r="FGR444" s="403"/>
      <c r="FGS444" s="403"/>
      <c r="FGT444" s="403"/>
      <c r="FGU444" s="403"/>
      <c r="FGV444" s="403"/>
      <c r="FGW444" s="403"/>
      <c r="FGX444" s="403"/>
      <c r="FGY444" s="403"/>
      <c r="FGZ444" s="403"/>
      <c r="FHA444" s="403"/>
      <c r="FHB444" s="403"/>
      <c r="FHC444" s="403"/>
      <c r="FHD444" s="403"/>
      <c r="FHE444" s="403"/>
      <c r="FHF444" s="403"/>
      <c r="FHG444" s="403"/>
      <c r="FHH444" s="403"/>
      <c r="FHI444" s="403"/>
      <c r="FHJ444" s="403"/>
      <c r="FHK444" s="403"/>
      <c r="FHL444" s="403"/>
      <c r="FHM444" s="403"/>
      <c r="FHN444" s="403"/>
      <c r="FHO444" s="403"/>
      <c r="FHP444" s="403"/>
      <c r="FHQ444" s="403"/>
      <c r="FHR444" s="403"/>
      <c r="FHS444" s="403"/>
      <c r="FHT444" s="403"/>
      <c r="FHU444" s="403"/>
      <c r="FHV444" s="403"/>
      <c r="FHW444" s="403"/>
      <c r="FHX444" s="403"/>
      <c r="FHY444" s="403"/>
      <c r="FHZ444" s="403"/>
      <c r="FIA444" s="403"/>
      <c r="FIB444" s="403"/>
      <c r="FIC444" s="403"/>
      <c r="FID444" s="403"/>
      <c r="FIE444" s="403"/>
      <c r="FIF444" s="403"/>
      <c r="FIG444" s="403"/>
      <c r="FIH444" s="403"/>
      <c r="FII444" s="403"/>
      <c r="FIJ444" s="403"/>
      <c r="FIK444" s="403"/>
      <c r="FIL444" s="403"/>
      <c r="FIM444" s="403"/>
      <c r="FIN444" s="403"/>
      <c r="FIO444" s="403"/>
      <c r="FIP444" s="403"/>
      <c r="FIQ444" s="403"/>
      <c r="FIR444" s="403"/>
      <c r="FIS444" s="403"/>
      <c r="FIT444" s="403"/>
      <c r="FIU444" s="403"/>
      <c r="FIV444" s="403"/>
      <c r="FIW444" s="403"/>
      <c r="FIX444" s="403"/>
      <c r="FIY444" s="403"/>
      <c r="FIZ444" s="403"/>
      <c r="FJA444" s="403"/>
      <c r="FJB444" s="403"/>
      <c r="FJC444" s="403"/>
      <c r="FJD444" s="403"/>
      <c r="FJE444" s="403"/>
      <c r="FJF444" s="403"/>
      <c r="FJG444" s="403"/>
      <c r="FJH444" s="403"/>
      <c r="FJI444" s="403"/>
      <c r="FJJ444" s="403"/>
      <c r="FJK444" s="403"/>
      <c r="FJL444" s="403"/>
      <c r="FJM444" s="403"/>
      <c r="FJN444" s="403"/>
      <c r="FJO444" s="403"/>
      <c r="FJP444" s="403"/>
      <c r="FJQ444" s="403"/>
      <c r="FJR444" s="403"/>
      <c r="FJS444" s="403"/>
      <c r="FJT444" s="403"/>
      <c r="FJU444" s="403"/>
      <c r="FJV444" s="403"/>
      <c r="FJW444" s="403"/>
      <c r="FJX444" s="403"/>
      <c r="FJY444" s="403"/>
      <c r="FJZ444" s="403"/>
      <c r="FKA444" s="403"/>
      <c r="FKB444" s="403"/>
      <c r="FKC444" s="403"/>
      <c r="FKD444" s="403"/>
      <c r="FKE444" s="403"/>
      <c r="FKF444" s="403"/>
      <c r="FKG444" s="403"/>
      <c r="FKH444" s="403"/>
      <c r="FKI444" s="403"/>
      <c r="FKJ444" s="403"/>
      <c r="FKK444" s="403"/>
      <c r="FKL444" s="403"/>
      <c r="FKM444" s="403"/>
      <c r="FKN444" s="403"/>
      <c r="FKO444" s="403"/>
      <c r="FKP444" s="403"/>
      <c r="FKQ444" s="403"/>
      <c r="FKR444" s="403"/>
      <c r="FKS444" s="403"/>
      <c r="FKT444" s="403"/>
      <c r="FKU444" s="403"/>
      <c r="FKV444" s="403"/>
      <c r="FKW444" s="403"/>
      <c r="FKX444" s="403"/>
      <c r="FKY444" s="403"/>
      <c r="FKZ444" s="403"/>
      <c r="FLA444" s="403"/>
      <c r="FLB444" s="403"/>
      <c r="FLC444" s="403"/>
      <c r="FLD444" s="403"/>
      <c r="FLE444" s="403"/>
      <c r="FLF444" s="403"/>
      <c r="FLG444" s="403"/>
      <c r="FLH444" s="403"/>
      <c r="FLI444" s="403"/>
      <c r="FLJ444" s="403"/>
      <c r="FLK444" s="403"/>
      <c r="FLL444" s="403"/>
      <c r="FLM444" s="403"/>
      <c r="FLN444" s="403"/>
      <c r="FLO444" s="403"/>
      <c r="FLP444" s="403"/>
      <c r="FLQ444" s="403"/>
      <c r="FLR444" s="403"/>
      <c r="FLS444" s="403"/>
      <c r="FLT444" s="403"/>
      <c r="FLU444" s="403"/>
      <c r="FLV444" s="403"/>
      <c r="FLW444" s="403"/>
      <c r="FLX444" s="403"/>
      <c r="FLY444" s="403"/>
      <c r="FLZ444" s="403"/>
      <c r="FMA444" s="403"/>
      <c r="FMB444" s="403"/>
      <c r="FMC444" s="403"/>
      <c r="FMD444" s="403"/>
      <c r="FME444" s="403"/>
      <c r="FMF444" s="403"/>
      <c r="FMG444" s="403"/>
      <c r="FMH444" s="403"/>
      <c r="FMI444" s="403"/>
      <c r="FMJ444" s="403"/>
      <c r="FMK444" s="403"/>
      <c r="FML444" s="403"/>
      <c r="FMM444" s="403"/>
      <c r="FMN444" s="403"/>
      <c r="FMO444" s="403"/>
      <c r="FMP444" s="403"/>
      <c r="FMQ444" s="403"/>
      <c r="FMR444" s="403"/>
      <c r="FMS444" s="403"/>
      <c r="FMT444" s="403"/>
      <c r="FMU444" s="403"/>
      <c r="FMV444" s="403"/>
      <c r="FMW444" s="403"/>
      <c r="FMX444" s="403"/>
      <c r="FMY444" s="403"/>
      <c r="FMZ444" s="403"/>
      <c r="FNA444" s="403"/>
      <c r="FNB444" s="403"/>
      <c r="FNC444" s="403"/>
      <c r="FND444" s="403"/>
      <c r="FNE444" s="403"/>
      <c r="FNF444" s="403"/>
      <c r="FNG444" s="403"/>
      <c r="FNH444" s="403"/>
      <c r="FNI444" s="403"/>
      <c r="FNJ444" s="403"/>
      <c r="FNK444" s="403"/>
      <c r="FNL444" s="403"/>
      <c r="FNM444" s="403"/>
      <c r="FNN444" s="403"/>
      <c r="FNO444" s="403"/>
      <c r="FNP444" s="403"/>
      <c r="FNQ444" s="403"/>
      <c r="FNR444" s="403"/>
      <c r="FNS444" s="403"/>
      <c r="FNT444" s="403"/>
      <c r="FNU444" s="403"/>
      <c r="FNV444" s="403"/>
      <c r="FNW444" s="403"/>
      <c r="FNX444" s="403"/>
      <c r="FNY444" s="403"/>
      <c r="FNZ444" s="403"/>
      <c r="FOA444" s="403"/>
      <c r="FOB444" s="403"/>
      <c r="FOC444" s="403"/>
      <c r="FOD444" s="403"/>
      <c r="FOE444" s="403"/>
      <c r="FOF444" s="403"/>
      <c r="FOG444" s="403"/>
      <c r="FOH444" s="403"/>
      <c r="FOI444" s="403"/>
      <c r="FOJ444" s="403"/>
      <c r="FOK444" s="403"/>
      <c r="FOL444" s="403"/>
      <c r="FOM444" s="403"/>
      <c r="FON444" s="403"/>
      <c r="FOO444" s="403"/>
      <c r="FOP444" s="403"/>
      <c r="FOQ444" s="403"/>
      <c r="FOR444" s="403"/>
      <c r="FOS444" s="403"/>
      <c r="FOT444" s="403"/>
      <c r="FOU444" s="403"/>
      <c r="FOV444" s="403"/>
      <c r="FOW444" s="403"/>
      <c r="FOX444" s="403"/>
      <c r="FOY444" s="403"/>
      <c r="FOZ444" s="403"/>
      <c r="FPA444" s="403"/>
      <c r="FPB444" s="403"/>
      <c r="FPC444" s="403"/>
      <c r="FPD444" s="403"/>
      <c r="FPE444" s="403"/>
      <c r="FPF444" s="403"/>
      <c r="FPG444" s="403"/>
      <c r="FPH444" s="403"/>
      <c r="FPI444" s="403"/>
      <c r="FPJ444" s="403"/>
      <c r="FPK444" s="403"/>
      <c r="FPL444" s="403"/>
      <c r="FPM444" s="403"/>
      <c r="FPN444" s="403"/>
      <c r="FPO444" s="403"/>
      <c r="FPP444" s="403"/>
      <c r="FPQ444" s="403"/>
      <c r="FPR444" s="403"/>
      <c r="FPS444" s="403"/>
      <c r="FPT444" s="403"/>
      <c r="FPU444" s="403"/>
      <c r="FPV444" s="403"/>
      <c r="FPW444" s="403"/>
      <c r="FPX444" s="403"/>
      <c r="FPY444" s="403"/>
      <c r="FPZ444" s="403"/>
      <c r="FQA444" s="403"/>
      <c r="FQB444" s="403"/>
      <c r="FQC444" s="403"/>
      <c r="FQD444" s="403"/>
      <c r="FQE444" s="403"/>
      <c r="FQF444" s="403"/>
      <c r="FQG444" s="403"/>
      <c r="FQH444" s="403"/>
      <c r="FQI444" s="403"/>
      <c r="FQJ444" s="403"/>
      <c r="FQK444" s="403"/>
      <c r="FQL444" s="403"/>
      <c r="FQM444" s="403"/>
      <c r="FQN444" s="403"/>
      <c r="FQO444" s="403"/>
      <c r="FQP444" s="403"/>
      <c r="FQQ444" s="403"/>
      <c r="FQR444" s="403"/>
      <c r="FQS444" s="403"/>
      <c r="FQT444" s="403"/>
      <c r="FQU444" s="403"/>
      <c r="FQV444" s="403"/>
      <c r="FQW444" s="403"/>
      <c r="FQX444" s="403"/>
      <c r="FQY444" s="403"/>
      <c r="FQZ444" s="403"/>
      <c r="FRA444" s="403"/>
      <c r="FRB444" s="403"/>
      <c r="FRC444" s="403"/>
      <c r="FRD444" s="403"/>
      <c r="FRE444" s="403"/>
      <c r="FRF444" s="403"/>
      <c r="FRG444" s="403"/>
      <c r="FRH444" s="403"/>
      <c r="FRI444" s="403"/>
      <c r="FRJ444" s="403"/>
      <c r="FRK444" s="403"/>
      <c r="FRL444" s="403"/>
      <c r="FRM444" s="403"/>
      <c r="FRN444" s="403"/>
      <c r="FRO444" s="403"/>
      <c r="FRP444" s="403"/>
      <c r="FRQ444" s="403"/>
      <c r="FRR444" s="403"/>
      <c r="FRS444" s="403"/>
      <c r="FRT444" s="403"/>
      <c r="FRU444" s="403"/>
      <c r="FRV444" s="403"/>
      <c r="FRW444" s="403"/>
      <c r="FRX444" s="403"/>
      <c r="FRY444" s="403"/>
      <c r="FRZ444" s="403"/>
      <c r="FSA444" s="403"/>
      <c r="FSB444" s="403"/>
      <c r="FSC444" s="403"/>
      <c r="FSD444" s="403"/>
      <c r="FSE444" s="403"/>
      <c r="FSF444" s="403"/>
      <c r="FSG444" s="403"/>
      <c r="FSH444" s="403"/>
      <c r="FSI444" s="403"/>
      <c r="FSJ444" s="403"/>
      <c r="FSK444" s="403"/>
      <c r="FSL444" s="403"/>
      <c r="FSM444" s="403"/>
      <c r="FSN444" s="403"/>
      <c r="FSO444" s="403"/>
      <c r="FSP444" s="403"/>
      <c r="FSQ444" s="403"/>
      <c r="FSR444" s="403"/>
      <c r="FSS444" s="403"/>
      <c r="FST444" s="403"/>
      <c r="FSU444" s="403"/>
      <c r="FSV444" s="403"/>
      <c r="FSW444" s="403"/>
      <c r="FSX444" s="403"/>
      <c r="FSY444" s="403"/>
      <c r="FSZ444" s="403"/>
      <c r="FTA444" s="403"/>
      <c r="FTB444" s="403"/>
      <c r="FTC444" s="403"/>
      <c r="FTD444" s="403"/>
      <c r="FTE444" s="403"/>
      <c r="FTF444" s="403"/>
      <c r="FTG444" s="403"/>
      <c r="FTH444" s="403"/>
      <c r="FTI444" s="403"/>
      <c r="FTJ444" s="403"/>
      <c r="FTK444" s="403"/>
      <c r="FTL444" s="403"/>
      <c r="FTM444" s="403"/>
      <c r="FTN444" s="403"/>
      <c r="FTO444" s="403"/>
      <c r="FTP444" s="403"/>
      <c r="FTQ444" s="403"/>
      <c r="FTR444" s="403"/>
      <c r="FTS444" s="403"/>
      <c r="FTT444" s="403"/>
      <c r="FTU444" s="403"/>
      <c r="FTV444" s="403"/>
      <c r="FTW444" s="403"/>
      <c r="FTX444" s="403"/>
      <c r="FTY444" s="403"/>
      <c r="FTZ444" s="403"/>
      <c r="FUA444" s="403"/>
      <c r="FUB444" s="403"/>
      <c r="FUC444" s="403"/>
      <c r="FUD444" s="403"/>
      <c r="FUE444" s="403"/>
      <c r="FUF444" s="403"/>
      <c r="FUG444" s="403"/>
      <c r="FUH444" s="403"/>
      <c r="FUI444" s="403"/>
      <c r="FUJ444" s="403"/>
      <c r="FUK444" s="403"/>
      <c r="FUL444" s="403"/>
      <c r="FUM444" s="403"/>
      <c r="FUN444" s="403"/>
      <c r="FUO444" s="403"/>
      <c r="FUP444" s="403"/>
      <c r="FUQ444" s="403"/>
      <c r="FUR444" s="403"/>
      <c r="FUS444" s="403"/>
      <c r="FUT444" s="403"/>
      <c r="FUU444" s="403"/>
      <c r="FUV444" s="403"/>
      <c r="FUW444" s="403"/>
      <c r="FUX444" s="403"/>
      <c r="FUY444" s="403"/>
      <c r="FUZ444" s="403"/>
      <c r="FVA444" s="403"/>
      <c r="FVB444" s="403"/>
      <c r="FVC444" s="403"/>
      <c r="FVD444" s="403"/>
      <c r="FVE444" s="403"/>
      <c r="FVF444" s="403"/>
      <c r="FVG444" s="403"/>
      <c r="FVH444" s="403"/>
      <c r="FVI444" s="403"/>
      <c r="FVJ444" s="403"/>
      <c r="FVK444" s="403"/>
      <c r="FVL444" s="403"/>
      <c r="FVM444" s="403"/>
      <c r="FVN444" s="403"/>
      <c r="FVO444" s="403"/>
      <c r="FVP444" s="403"/>
      <c r="FVQ444" s="403"/>
      <c r="FVR444" s="403"/>
      <c r="FVS444" s="403"/>
      <c r="FVT444" s="403"/>
      <c r="FVU444" s="403"/>
      <c r="FVV444" s="403"/>
      <c r="FVW444" s="403"/>
      <c r="FVX444" s="403"/>
      <c r="FVY444" s="403"/>
      <c r="FVZ444" s="403"/>
      <c r="FWA444" s="403"/>
      <c r="FWB444" s="403"/>
      <c r="FWC444" s="403"/>
      <c r="FWD444" s="403"/>
      <c r="FWE444" s="403"/>
      <c r="FWF444" s="403"/>
      <c r="FWG444" s="403"/>
      <c r="FWH444" s="403"/>
      <c r="FWI444" s="403"/>
      <c r="FWJ444" s="403"/>
      <c r="FWK444" s="403"/>
      <c r="FWL444" s="403"/>
      <c r="FWM444" s="403"/>
      <c r="FWN444" s="403"/>
      <c r="FWO444" s="403"/>
      <c r="FWP444" s="403"/>
      <c r="FWQ444" s="403"/>
      <c r="FWR444" s="403"/>
      <c r="FWS444" s="403"/>
      <c r="FWT444" s="403"/>
      <c r="FWU444" s="403"/>
      <c r="FWV444" s="403"/>
      <c r="FWW444" s="403"/>
      <c r="FWX444" s="403"/>
      <c r="FWY444" s="403"/>
      <c r="FWZ444" s="403"/>
      <c r="FXA444" s="403"/>
      <c r="FXB444" s="403"/>
      <c r="FXC444" s="403"/>
      <c r="FXD444" s="403"/>
      <c r="FXE444" s="403"/>
      <c r="FXF444" s="403"/>
      <c r="FXG444" s="403"/>
      <c r="FXH444" s="403"/>
      <c r="FXI444" s="403"/>
      <c r="FXJ444" s="403"/>
      <c r="FXK444" s="403"/>
      <c r="FXL444" s="403"/>
      <c r="FXM444" s="403"/>
      <c r="FXN444" s="403"/>
      <c r="FXO444" s="403"/>
      <c r="FXP444" s="403"/>
      <c r="FXQ444" s="403"/>
      <c r="FXR444" s="403"/>
      <c r="FXS444" s="403"/>
      <c r="FXT444" s="403"/>
      <c r="FXU444" s="403"/>
      <c r="FXV444" s="403"/>
      <c r="FXW444" s="403"/>
      <c r="FXX444" s="403"/>
      <c r="FXY444" s="403"/>
      <c r="FXZ444" s="403"/>
      <c r="FYA444" s="403"/>
      <c r="FYB444" s="403"/>
      <c r="FYC444" s="403"/>
      <c r="FYD444" s="403"/>
      <c r="FYE444" s="403"/>
      <c r="FYF444" s="403"/>
      <c r="FYG444" s="403"/>
      <c r="FYH444" s="403"/>
      <c r="FYI444" s="403"/>
      <c r="FYJ444" s="403"/>
      <c r="FYK444" s="403"/>
      <c r="FYL444" s="403"/>
      <c r="FYM444" s="403"/>
      <c r="FYN444" s="403"/>
      <c r="FYO444" s="403"/>
      <c r="FYP444" s="403"/>
      <c r="FYQ444" s="403"/>
      <c r="FYR444" s="403"/>
      <c r="FYS444" s="403"/>
      <c r="FYT444" s="403"/>
      <c r="FYU444" s="403"/>
      <c r="FYV444" s="403"/>
      <c r="FYW444" s="403"/>
      <c r="FYX444" s="403"/>
      <c r="FYY444" s="403"/>
      <c r="FYZ444" s="403"/>
      <c r="FZA444" s="403"/>
      <c r="FZB444" s="403"/>
      <c r="FZC444" s="403"/>
      <c r="FZD444" s="403"/>
      <c r="FZE444" s="403"/>
      <c r="FZF444" s="403"/>
      <c r="FZG444" s="403"/>
      <c r="FZH444" s="403"/>
      <c r="FZI444" s="403"/>
      <c r="FZJ444" s="403"/>
      <c r="FZK444" s="403"/>
      <c r="FZL444" s="403"/>
      <c r="FZM444" s="403"/>
      <c r="FZN444" s="403"/>
      <c r="FZO444" s="403"/>
      <c r="FZP444" s="403"/>
      <c r="FZQ444" s="403"/>
      <c r="FZR444" s="403"/>
      <c r="FZS444" s="403"/>
      <c r="FZT444" s="403"/>
      <c r="FZU444" s="403"/>
      <c r="FZV444" s="403"/>
      <c r="FZW444" s="403"/>
      <c r="FZX444" s="403"/>
      <c r="FZY444" s="403"/>
      <c r="FZZ444" s="403"/>
      <c r="GAA444" s="403"/>
      <c r="GAB444" s="403"/>
      <c r="GAC444" s="403"/>
      <c r="GAD444" s="403"/>
      <c r="GAE444" s="403"/>
      <c r="GAF444" s="403"/>
      <c r="GAG444" s="403"/>
      <c r="GAH444" s="403"/>
      <c r="GAI444" s="403"/>
      <c r="GAJ444" s="403"/>
      <c r="GAK444" s="403"/>
      <c r="GAL444" s="403"/>
      <c r="GAM444" s="403"/>
      <c r="GAN444" s="403"/>
      <c r="GAO444" s="403"/>
      <c r="GAP444" s="403"/>
      <c r="GAQ444" s="403"/>
      <c r="GAR444" s="403"/>
      <c r="GAS444" s="403"/>
      <c r="GAT444" s="403"/>
      <c r="GAU444" s="403"/>
      <c r="GAV444" s="403"/>
      <c r="GAW444" s="403"/>
      <c r="GAX444" s="403"/>
      <c r="GAY444" s="403"/>
      <c r="GAZ444" s="403"/>
      <c r="GBA444" s="403"/>
      <c r="GBB444" s="403"/>
      <c r="GBC444" s="403"/>
      <c r="GBD444" s="403"/>
      <c r="GBE444" s="403"/>
      <c r="GBF444" s="403"/>
      <c r="GBG444" s="403"/>
      <c r="GBH444" s="403"/>
      <c r="GBI444" s="403"/>
      <c r="GBJ444" s="403"/>
      <c r="GBK444" s="403"/>
      <c r="GBL444" s="403"/>
      <c r="GBM444" s="403"/>
      <c r="GBN444" s="403"/>
      <c r="GBO444" s="403"/>
      <c r="GBP444" s="403"/>
      <c r="GBQ444" s="403"/>
      <c r="GBR444" s="403"/>
      <c r="GBS444" s="403"/>
      <c r="GBT444" s="403"/>
      <c r="GBU444" s="403"/>
      <c r="GBV444" s="403"/>
      <c r="GBW444" s="403"/>
      <c r="GBX444" s="403"/>
      <c r="GBY444" s="403"/>
      <c r="GBZ444" s="403"/>
      <c r="GCA444" s="403"/>
      <c r="GCB444" s="403"/>
      <c r="GCC444" s="403"/>
      <c r="GCD444" s="403"/>
      <c r="GCE444" s="403"/>
      <c r="GCF444" s="403"/>
      <c r="GCG444" s="403"/>
      <c r="GCH444" s="403"/>
      <c r="GCI444" s="403"/>
      <c r="GCJ444" s="403"/>
      <c r="GCK444" s="403"/>
      <c r="GCL444" s="403"/>
      <c r="GCM444" s="403"/>
      <c r="GCN444" s="403"/>
      <c r="GCO444" s="403"/>
      <c r="GCP444" s="403"/>
      <c r="GCQ444" s="403"/>
      <c r="GCR444" s="403"/>
      <c r="GCS444" s="403"/>
      <c r="GCT444" s="403"/>
      <c r="GCU444" s="403"/>
      <c r="GCV444" s="403"/>
      <c r="GCW444" s="403"/>
      <c r="GCX444" s="403"/>
      <c r="GCY444" s="403"/>
      <c r="GCZ444" s="403"/>
      <c r="GDA444" s="403"/>
      <c r="GDB444" s="403"/>
      <c r="GDC444" s="403"/>
      <c r="GDD444" s="403"/>
      <c r="GDE444" s="403"/>
      <c r="GDF444" s="403"/>
      <c r="GDG444" s="403"/>
      <c r="GDH444" s="403"/>
      <c r="GDI444" s="403"/>
      <c r="GDJ444" s="403"/>
      <c r="GDK444" s="403"/>
      <c r="GDL444" s="403"/>
      <c r="GDM444" s="403"/>
      <c r="GDN444" s="403"/>
      <c r="GDO444" s="403"/>
      <c r="GDP444" s="403"/>
      <c r="GDQ444" s="403"/>
      <c r="GDR444" s="403"/>
      <c r="GDS444" s="403"/>
      <c r="GDT444" s="403"/>
      <c r="GDU444" s="403"/>
      <c r="GDV444" s="403"/>
      <c r="GDW444" s="403"/>
      <c r="GDX444" s="403"/>
      <c r="GDY444" s="403"/>
      <c r="GDZ444" s="403"/>
      <c r="GEA444" s="403"/>
      <c r="GEB444" s="403"/>
      <c r="GEC444" s="403"/>
      <c r="GED444" s="403"/>
      <c r="GEE444" s="403"/>
      <c r="GEF444" s="403"/>
      <c r="GEG444" s="403"/>
      <c r="GEH444" s="403"/>
      <c r="GEI444" s="403"/>
      <c r="GEJ444" s="403"/>
      <c r="GEK444" s="403"/>
      <c r="GEL444" s="403"/>
      <c r="GEM444" s="403"/>
      <c r="GEN444" s="403"/>
      <c r="GEO444" s="403"/>
      <c r="GEP444" s="403"/>
      <c r="GEQ444" s="403"/>
      <c r="GER444" s="403"/>
      <c r="GES444" s="403"/>
      <c r="GET444" s="403"/>
      <c r="GEU444" s="403"/>
      <c r="GEV444" s="403"/>
      <c r="GEW444" s="403"/>
      <c r="GEX444" s="403"/>
      <c r="GEY444" s="403"/>
      <c r="GEZ444" s="403"/>
      <c r="GFA444" s="403"/>
      <c r="GFB444" s="403"/>
      <c r="GFC444" s="403"/>
      <c r="GFD444" s="403"/>
      <c r="GFE444" s="403"/>
      <c r="GFF444" s="403"/>
      <c r="GFG444" s="403"/>
      <c r="GFH444" s="403"/>
      <c r="GFI444" s="403"/>
      <c r="GFJ444" s="403"/>
      <c r="GFK444" s="403"/>
      <c r="GFL444" s="403"/>
      <c r="GFM444" s="403"/>
      <c r="GFN444" s="403"/>
      <c r="GFO444" s="403"/>
      <c r="GFP444" s="403"/>
      <c r="GFQ444" s="403"/>
      <c r="GFR444" s="403"/>
      <c r="GFS444" s="403"/>
      <c r="GFT444" s="403"/>
      <c r="GFU444" s="403"/>
      <c r="GFV444" s="403"/>
      <c r="GFW444" s="403"/>
      <c r="GFX444" s="403"/>
      <c r="GFY444" s="403"/>
      <c r="GFZ444" s="403"/>
      <c r="GGA444" s="403"/>
      <c r="GGB444" s="403"/>
      <c r="GGC444" s="403"/>
      <c r="GGD444" s="403"/>
      <c r="GGE444" s="403"/>
      <c r="GGF444" s="403"/>
      <c r="GGG444" s="403"/>
      <c r="GGH444" s="403"/>
      <c r="GGI444" s="403"/>
      <c r="GGJ444" s="403"/>
      <c r="GGK444" s="403"/>
      <c r="GGL444" s="403"/>
      <c r="GGM444" s="403"/>
      <c r="GGN444" s="403"/>
      <c r="GGO444" s="403"/>
      <c r="GGP444" s="403"/>
      <c r="GGQ444" s="403"/>
      <c r="GGR444" s="403"/>
      <c r="GGS444" s="403"/>
      <c r="GGT444" s="403"/>
      <c r="GGU444" s="403"/>
      <c r="GGV444" s="403"/>
      <c r="GGW444" s="403"/>
      <c r="GGX444" s="403"/>
      <c r="GGY444" s="403"/>
      <c r="GGZ444" s="403"/>
      <c r="GHA444" s="403"/>
      <c r="GHB444" s="403"/>
      <c r="GHC444" s="403"/>
      <c r="GHD444" s="403"/>
      <c r="GHE444" s="403"/>
      <c r="GHF444" s="403"/>
      <c r="GHG444" s="403"/>
      <c r="GHH444" s="403"/>
      <c r="GHI444" s="403"/>
      <c r="GHJ444" s="403"/>
      <c r="GHK444" s="403"/>
      <c r="GHL444" s="403"/>
      <c r="GHM444" s="403"/>
      <c r="GHN444" s="403"/>
      <c r="GHO444" s="403"/>
      <c r="GHP444" s="403"/>
      <c r="GHQ444" s="403"/>
      <c r="GHR444" s="403"/>
      <c r="GHS444" s="403"/>
      <c r="GHT444" s="403"/>
      <c r="GHU444" s="403"/>
      <c r="GHV444" s="403"/>
      <c r="GHW444" s="403"/>
      <c r="GHX444" s="403"/>
      <c r="GHY444" s="403"/>
      <c r="GHZ444" s="403"/>
      <c r="GIA444" s="403"/>
      <c r="GIB444" s="403"/>
      <c r="GIC444" s="403"/>
      <c r="GID444" s="403"/>
      <c r="GIE444" s="403"/>
      <c r="GIF444" s="403"/>
      <c r="GIG444" s="403"/>
      <c r="GIH444" s="403"/>
      <c r="GII444" s="403"/>
      <c r="GIJ444" s="403"/>
      <c r="GIK444" s="403"/>
      <c r="GIL444" s="403"/>
      <c r="GIM444" s="403"/>
      <c r="GIN444" s="403"/>
      <c r="GIO444" s="403"/>
      <c r="GIP444" s="403"/>
      <c r="GIQ444" s="403"/>
      <c r="GIR444" s="403"/>
      <c r="GIS444" s="403"/>
      <c r="GIT444" s="403"/>
      <c r="GIU444" s="403"/>
      <c r="GIV444" s="403"/>
      <c r="GIW444" s="403"/>
      <c r="GIX444" s="403"/>
      <c r="GIY444" s="403"/>
      <c r="GIZ444" s="403"/>
      <c r="GJA444" s="403"/>
      <c r="GJB444" s="403"/>
      <c r="GJC444" s="403"/>
      <c r="GJD444" s="403"/>
      <c r="GJE444" s="403"/>
      <c r="GJF444" s="403"/>
      <c r="GJG444" s="403"/>
      <c r="GJH444" s="403"/>
      <c r="GJI444" s="403"/>
      <c r="GJJ444" s="403"/>
      <c r="GJK444" s="403"/>
      <c r="GJL444" s="403"/>
      <c r="GJM444" s="403"/>
      <c r="GJN444" s="403"/>
      <c r="GJO444" s="403"/>
      <c r="GJP444" s="403"/>
      <c r="GJQ444" s="403"/>
      <c r="GJR444" s="403"/>
      <c r="GJS444" s="403"/>
      <c r="GJT444" s="403"/>
      <c r="GJU444" s="403"/>
      <c r="GJV444" s="403"/>
      <c r="GJW444" s="403"/>
      <c r="GJX444" s="403"/>
      <c r="GJY444" s="403"/>
      <c r="GJZ444" s="403"/>
      <c r="GKA444" s="403"/>
      <c r="GKB444" s="403"/>
      <c r="GKC444" s="403"/>
      <c r="GKD444" s="403"/>
      <c r="GKE444" s="403"/>
      <c r="GKF444" s="403"/>
      <c r="GKG444" s="403"/>
      <c r="GKH444" s="403"/>
      <c r="GKI444" s="403"/>
      <c r="GKJ444" s="403"/>
      <c r="GKK444" s="403"/>
      <c r="GKL444" s="403"/>
      <c r="GKM444" s="403"/>
      <c r="GKN444" s="403"/>
      <c r="GKO444" s="403"/>
      <c r="GKP444" s="403"/>
      <c r="GKQ444" s="403"/>
      <c r="GKR444" s="403"/>
      <c r="GKS444" s="403"/>
      <c r="GKT444" s="403"/>
      <c r="GKU444" s="403"/>
      <c r="GKV444" s="403"/>
      <c r="GKW444" s="403"/>
      <c r="GKX444" s="403"/>
      <c r="GKY444" s="403"/>
      <c r="GKZ444" s="403"/>
      <c r="GLA444" s="403"/>
      <c r="GLB444" s="403"/>
      <c r="GLC444" s="403"/>
      <c r="GLD444" s="403"/>
      <c r="GLE444" s="403"/>
      <c r="GLF444" s="403"/>
      <c r="GLG444" s="403"/>
      <c r="GLH444" s="403"/>
      <c r="GLI444" s="403"/>
      <c r="GLJ444" s="403"/>
      <c r="GLK444" s="403"/>
      <c r="GLL444" s="403"/>
      <c r="GLM444" s="403"/>
      <c r="GLN444" s="403"/>
      <c r="GLO444" s="403"/>
      <c r="GLP444" s="403"/>
      <c r="GLQ444" s="403"/>
      <c r="GLR444" s="403"/>
      <c r="GLS444" s="403"/>
      <c r="GLT444" s="403"/>
      <c r="GLU444" s="403"/>
      <c r="GLV444" s="403"/>
      <c r="GLW444" s="403"/>
      <c r="GLX444" s="403"/>
      <c r="GLY444" s="403"/>
      <c r="GLZ444" s="403"/>
      <c r="GMA444" s="403"/>
      <c r="GMB444" s="403"/>
      <c r="GMC444" s="403"/>
      <c r="GMD444" s="403"/>
      <c r="GME444" s="403"/>
      <c r="GMF444" s="403"/>
      <c r="GMG444" s="403"/>
      <c r="GMH444" s="403"/>
      <c r="GMI444" s="403"/>
      <c r="GMJ444" s="403"/>
      <c r="GMK444" s="403"/>
      <c r="GML444" s="403"/>
      <c r="GMM444" s="403"/>
      <c r="GMN444" s="403"/>
      <c r="GMO444" s="403"/>
      <c r="GMP444" s="403"/>
      <c r="GMQ444" s="403"/>
      <c r="GMR444" s="403"/>
      <c r="GMS444" s="403"/>
      <c r="GMT444" s="403"/>
      <c r="GMU444" s="403"/>
      <c r="GMV444" s="403"/>
      <c r="GMW444" s="403"/>
      <c r="GMX444" s="403"/>
      <c r="GMY444" s="403"/>
      <c r="GMZ444" s="403"/>
      <c r="GNA444" s="403"/>
      <c r="GNB444" s="403"/>
      <c r="GNC444" s="403"/>
      <c r="GND444" s="403"/>
      <c r="GNE444" s="403"/>
      <c r="GNF444" s="403"/>
      <c r="GNG444" s="403"/>
      <c r="GNH444" s="403"/>
      <c r="GNI444" s="403"/>
      <c r="GNJ444" s="403"/>
      <c r="GNK444" s="403"/>
      <c r="GNL444" s="403"/>
      <c r="GNM444" s="403"/>
      <c r="GNN444" s="403"/>
      <c r="GNO444" s="403"/>
      <c r="GNP444" s="403"/>
      <c r="GNQ444" s="403"/>
      <c r="GNR444" s="403"/>
      <c r="GNS444" s="403"/>
      <c r="GNT444" s="403"/>
      <c r="GNU444" s="403"/>
      <c r="GNV444" s="403"/>
      <c r="GNW444" s="403"/>
      <c r="GNX444" s="403"/>
      <c r="GNY444" s="403"/>
      <c r="GNZ444" s="403"/>
      <c r="GOA444" s="403"/>
      <c r="GOB444" s="403"/>
      <c r="GOC444" s="403"/>
      <c r="GOD444" s="403"/>
      <c r="GOE444" s="403"/>
      <c r="GOF444" s="403"/>
      <c r="GOG444" s="403"/>
      <c r="GOH444" s="403"/>
      <c r="GOI444" s="403"/>
      <c r="GOJ444" s="403"/>
      <c r="GOK444" s="403"/>
      <c r="GOL444" s="403"/>
      <c r="GOM444" s="403"/>
      <c r="GON444" s="403"/>
      <c r="GOO444" s="403"/>
      <c r="GOP444" s="403"/>
      <c r="GOQ444" s="403"/>
      <c r="GOR444" s="403"/>
      <c r="GOS444" s="403"/>
      <c r="GOT444" s="403"/>
      <c r="GOU444" s="403"/>
      <c r="GOV444" s="403"/>
      <c r="GOW444" s="403"/>
      <c r="GOX444" s="403"/>
      <c r="GOY444" s="403"/>
      <c r="GOZ444" s="403"/>
      <c r="GPA444" s="403"/>
      <c r="GPB444" s="403"/>
      <c r="GPC444" s="403"/>
      <c r="GPD444" s="403"/>
      <c r="GPE444" s="403"/>
      <c r="GPF444" s="403"/>
      <c r="GPG444" s="403"/>
      <c r="GPH444" s="403"/>
      <c r="GPI444" s="403"/>
      <c r="GPJ444" s="403"/>
      <c r="GPK444" s="403"/>
      <c r="GPL444" s="403"/>
      <c r="GPM444" s="403"/>
      <c r="GPN444" s="403"/>
      <c r="GPO444" s="403"/>
      <c r="GPP444" s="403"/>
      <c r="GPQ444" s="403"/>
      <c r="GPR444" s="403"/>
      <c r="GPS444" s="403"/>
      <c r="GPT444" s="403"/>
      <c r="GPU444" s="403"/>
      <c r="GPV444" s="403"/>
      <c r="GPW444" s="403"/>
      <c r="GPX444" s="403"/>
      <c r="GPY444" s="403"/>
      <c r="GPZ444" s="403"/>
      <c r="GQA444" s="403"/>
      <c r="GQB444" s="403"/>
      <c r="GQC444" s="403"/>
      <c r="GQD444" s="403"/>
      <c r="GQE444" s="403"/>
      <c r="GQF444" s="403"/>
      <c r="GQG444" s="403"/>
      <c r="GQH444" s="403"/>
      <c r="GQI444" s="403"/>
      <c r="GQJ444" s="403"/>
      <c r="GQK444" s="403"/>
      <c r="GQL444" s="403"/>
      <c r="GQM444" s="403"/>
      <c r="GQN444" s="403"/>
      <c r="GQO444" s="403"/>
      <c r="GQP444" s="403"/>
      <c r="GQQ444" s="403"/>
      <c r="GQR444" s="403"/>
      <c r="GQS444" s="403"/>
      <c r="GQT444" s="403"/>
      <c r="GQU444" s="403"/>
      <c r="GQV444" s="403"/>
      <c r="GQW444" s="403"/>
      <c r="GQX444" s="403"/>
      <c r="GQY444" s="403"/>
      <c r="GQZ444" s="403"/>
      <c r="GRA444" s="403"/>
      <c r="GRB444" s="403"/>
      <c r="GRC444" s="403"/>
      <c r="GRD444" s="403"/>
      <c r="GRE444" s="403"/>
      <c r="GRF444" s="403"/>
      <c r="GRG444" s="403"/>
      <c r="GRH444" s="403"/>
      <c r="GRI444" s="403"/>
      <c r="GRJ444" s="403"/>
      <c r="GRK444" s="403"/>
      <c r="GRL444" s="403"/>
      <c r="GRM444" s="403"/>
      <c r="GRN444" s="403"/>
      <c r="GRO444" s="403"/>
      <c r="GRP444" s="403"/>
      <c r="GRQ444" s="403"/>
      <c r="GRR444" s="403"/>
      <c r="GRS444" s="403"/>
      <c r="GRT444" s="403"/>
      <c r="GRU444" s="403"/>
      <c r="GRV444" s="403"/>
      <c r="GRW444" s="403"/>
      <c r="GRX444" s="403"/>
      <c r="GRY444" s="403"/>
      <c r="GRZ444" s="403"/>
      <c r="GSA444" s="403"/>
      <c r="GSB444" s="403"/>
      <c r="GSC444" s="403"/>
      <c r="GSD444" s="403"/>
      <c r="GSE444" s="403"/>
      <c r="GSF444" s="403"/>
      <c r="GSG444" s="403"/>
      <c r="GSH444" s="403"/>
      <c r="GSI444" s="403"/>
      <c r="GSJ444" s="403"/>
      <c r="GSK444" s="403"/>
      <c r="GSL444" s="403"/>
      <c r="GSM444" s="403"/>
      <c r="GSN444" s="403"/>
      <c r="GSO444" s="403"/>
      <c r="GSP444" s="403"/>
      <c r="GSQ444" s="403"/>
      <c r="GSR444" s="403"/>
      <c r="GSS444" s="403"/>
      <c r="GST444" s="403"/>
      <c r="GSU444" s="403"/>
      <c r="GSV444" s="403"/>
      <c r="GSW444" s="403"/>
      <c r="GSX444" s="403"/>
      <c r="GSY444" s="403"/>
      <c r="GSZ444" s="403"/>
      <c r="GTA444" s="403"/>
      <c r="GTB444" s="403"/>
      <c r="GTC444" s="403"/>
      <c r="GTD444" s="403"/>
      <c r="GTE444" s="403"/>
      <c r="GTF444" s="403"/>
      <c r="GTG444" s="403"/>
      <c r="GTH444" s="403"/>
      <c r="GTI444" s="403"/>
      <c r="GTJ444" s="403"/>
      <c r="GTK444" s="403"/>
      <c r="GTL444" s="403"/>
      <c r="GTM444" s="403"/>
      <c r="GTN444" s="403"/>
      <c r="GTO444" s="403"/>
      <c r="GTP444" s="403"/>
      <c r="GTQ444" s="403"/>
      <c r="GTR444" s="403"/>
      <c r="GTS444" s="403"/>
      <c r="GTT444" s="403"/>
      <c r="GTU444" s="403"/>
      <c r="GTV444" s="403"/>
      <c r="GTW444" s="403"/>
      <c r="GTX444" s="403"/>
      <c r="GTY444" s="403"/>
      <c r="GTZ444" s="403"/>
      <c r="GUA444" s="403"/>
      <c r="GUB444" s="403"/>
      <c r="GUC444" s="403"/>
      <c r="GUD444" s="403"/>
      <c r="GUE444" s="403"/>
      <c r="GUF444" s="403"/>
      <c r="GUG444" s="403"/>
      <c r="GUH444" s="403"/>
      <c r="GUI444" s="403"/>
      <c r="GUJ444" s="403"/>
      <c r="GUK444" s="403"/>
      <c r="GUL444" s="403"/>
      <c r="GUM444" s="403"/>
      <c r="GUN444" s="403"/>
      <c r="GUO444" s="403"/>
      <c r="GUP444" s="403"/>
      <c r="GUQ444" s="403"/>
      <c r="GUR444" s="403"/>
      <c r="GUS444" s="403"/>
      <c r="GUT444" s="403"/>
      <c r="GUU444" s="403"/>
      <c r="GUV444" s="403"/>
      <c r="GUW444" s="403"/>
      <c r="GUX444" s="403"/>
      <c r="GUY444" s="403"/>
      <c r="GUZ444" s="403"/>
      <c r="GVA444" s="403"/>
      <c r="GVB444" s="403"/>
      <c r="GVC444" s="403"/>
      <c r="GVD444" s="403"/>
      <c r="GVE444" s="403"/>
      <c r="GVF444" s="403"/>
      <c r="GVG444" s="403"/>
      <c r="GVH444" s="403"/>
      <c r="GVI444" s="403"/>
      <c r="GVJ444" s="403"/>
      <c r="GVK444" s="403"/>
      <c r="GVL444" s="403"/>
      <c r="GVM444" s="403"/>
      <c r="GVN444" s="403"/>
      <c r="GVO444" s="403"/>
      <c r="GVP444" s="403"/>
      <c r="GVQ444" s="403"/>
      <c r="GVR444" s="403"/>
      <c r="GVS444" s="403"/>
      <c r="GVT444" s="403"/>
      <c r="GVU444" s="403"/>
      <c r="GVV444" s="403"/>
      <c r="GVW444" s="403"/>
      <c r="GVX444" s="403"/>
      <c r="GVY444" s="403"/>
      <c r="GVZ444" s="403"/>
      <c r="GWA444" s="403"/>
      <c r="GWB444" s="403"/>
      <c r="GWC444" s="403"/>
      <c r="GWD444" s="403"/>
      <c r="GWE444" s="403"/>
      <c r="GWF444" s="403"/>
      <c r="GWG444" s="403"/>
      <c r="GWH444" s="403"/>
      <c r="GWI444" s="403"/>
      <c r="GWJ444" s="403"/>
      <c r="GWK444" s="403"/>
      <c r="GWL444" s="403"/>
      <c r="GWM444" s="403"/>
      <c r="GWN444" s="403"/>
      <c r="GWO444" s="403"/>
      <c r="GWP444" s="403"/>
      <c r="GWQ444" s="403"/>
      <c r="GWR444" s="403"/>
      <c r="GWS444" s="403"/>
      <c r="GWT444" s="403"/>
      <c r="GWU444" s="403"/>
      <c r="GWV444" s="403"/>
      <c r="GWW444" s="403"/>
      <c r="GWX444" s="403"/>
      <c r="GWY444" s="403"/>
      <c r="GWZ444" s="403"/>
      <c r="GXA444" s="403"/>
      <c r="GXB444" s="403"/>
      <c r="GXC444" s="403"/>
      <c r="GXD444" s="403"/>
      <c r="GXE444" s="403"/>
      <c r="GXF444" s="403"/>
      <c r="GXG444" s="403"/>
      <c r="GXH444" s="403"/>
      <c r="GXI444" s="403"/>
      <c r="GXJ444" s="403"/>
      <c r="GXK444" s="403"/>
      <c r="GXL444" s="403"/>
      <c r="GXM444" s="403"/>
      <c r="GXN444" s="403"/>
      <c r="GXO444" s="403"/>
      <c r="GXP444" s="403"/>
      <c r="GXQ444" s="403"/>
      <c r="GXR444" s="403"/>
      <c r="GXS444" s="403"/>
      <c r="GXT444" s="403"/>
      <c r="GXU444" s="403"/>
      <c r="GXV444" s="403"/>
      <c r="GXW444" s="403"/>
      <c r="GXX444" s="403"/>
      <c r="GXY444" s="403"/>
      <c r="GXZ444" s="403"/>
      <c r="GYA444" s="403"/>
      <c r="GYB444" s="403"/>
      <c r="GYC444" s="403"/>
      <c r="GYD444" s="403"/>
      <c r="GYE444" s="403"/>
      <c r="GYF444" s="403"/>
      <c r="GYG444" s="403"/>
      <c r="GYH444" s="403"/>
      <c r="GYI444" s="403"/>
      <c r="GYJ444" s="403"/>
      <c r="GYK444" s="403"/>
      <c r="GYL444" s="403"/>
      <c r="GYM444" s="403"/>
      <c r="GYN444" s="403"/>
      <c r="GYO444" s="403"/>
      <c r="GYP444" s="403"/>
      <c r="GYQ444" s="403"/>
      <c r="GYR444" s="403"/>
      <c r="GYS444" s="403"/>
      <c r="GYT444" s="403"/>
      <c r="GYU444" s="403"/>
      <c r="GYV444" s="403"/>
      <c r="GYW444" s="403"/>
      <c r="GYX444" s="403"/>
      <c r="GYY444" s="403"/>
      <c r="GYZ444" s="403"/>
      <c r="GZA444" s="403"/>
      <c r="GZB444" s="403"/>
      <c r="GZC444" s="403"/>
      <c r="GZD444" s="403"/>
      <c r="GZE444" s="403"/>
      <c r="GZF444" s="403"/>
      <c r="GZG444" s="403"/>
      <c r="GZH444" s="403"/>
      <c r="GZI444" s="403"/>
      <c r="GZJ444" s="403"/>
      <c r="GZK444" s="403"/>
      <c r="GZL444" s="403"/>
      <c r="GZM444" s="403"/>
      <c r="GZN444" s="403"/>
      <c r="GZO444" s="403"/>
      <c r="GZP444" s="403"/>
      <c r="GZQ444" s="403"/>
      <c r="GZR444" s="403"/>
      <c r="GZS444" s="403"/>
      <c r="GZT444" s="403"/>
      <c r="GZU444" s="403"/>
      <c r="GZV444" s="403"/>
      <c r="GZW444" s="403"/>
      <c r="GZX444" s="403"/>
      <c r="GZY444" s="403"/>
      <c r="GZZ444" s="403"/>
      <c r="HAA444" s="403"/>
      <c r="HAB444" s="403"/>
      <c r="HAC444" s="403"/>
      <c r="HAD444" s="403"/>
      <c r="HAE444" s="403"/>
      <c r="HAF444" s="403"/>
      <c r="HAG444" s="403"/>
      <c r="HAH444" s="403"/>
      <c r="HAI444" s="403"/>
      <c r="HAJ444" s="403"/>
      <c r="HAK444" s="403"/>
      <c r="HAL444" s="403"/>
      <c r="HAM444" s="403"/>
      <c r="HAN444" s="403"/>
      <c r="HAO444" s="403"/>
      <c r="HAP444" s="403"/>
      <c r="HAQ444" s="403"/>
      <c r="HAR444" s="403"/>
      <c r="HAS444" s="403"/>
      <c r="HAT444" s="403"/>
      <c r="HAU444" s="403"/>
      <c r="HAV444" s="403"/>
      <c r="HAW444" s="403"/>
      <c r="HAX444" s="403"/>
      <c r="HAY444" s="403"/>
      <c r="HAZ444" s="403"/>
      <c r="HBA444" s="403"/>
      <c r="HBB444" s="403"/>
      <c r="HBC444" s="403"/>
      <c r="HBD444" s="403"/>
      <c r="HBE444" s="403"/>
      <c r="HBF444" s="403"/>
      <c r="HBG444" s="403"/>
      <c r="HBH444" s="403"/>
      <c r="HBI444" s="403"/>
      <c r="HBJ444" s="403"/>
      <c r="HBK444" s="403"/>
      <c r="HBL444" s="403"/>
      <c r="HBM444" s="403"/>
      <c r="HBN444" s="403"/>
      <c r="HBO444" s="403"/>
      <c r="HBP444" s="403"/>
      <c r="HBQ444" s="403"/>
      <c r="HBR444" s="403"/>
      <c r="HBS444" s="403"/>
      <c r="HBT444" s="403"/>
      <c r="HBU444" s="403"/>
      <c r="HBV444" s="403"/>
      <c r="HBW444" s="403"/>
      <c r="HBX444" s="403"/>
      <c r="HBY444" s="403"/>
      <c r="HBZ444" s="403"/>
      <c r="HCA444" s="403"/>
      <c r="HCB444" s="403"/>
      <c r="HCC444" s="403"/>
      <c r="HCD444" s="403"/>
      <c r="HCE444" s="403"/>
      <c r="HCF444" s="403"/>
      <c r="HCG444" s="403"/>
      <c r="HCH444" s="403"/>
      <c r="HCI444" s="403"/>
      <c r="HCJ444" s="403"/>
      <c r="HCK444" s="403"/>
      <c r="HCL444" s="403"/>
      <c r="HCM444" s="403"/>
      <c r="HCN444" s="403"/>
      <c r="HCO444" s="403"/>
      <c r="HCP444" s="403"/>
      <c r="HCQ444" s="403"/>
      <c r="HCR444" s="403"/>
      <c r="HCS444" s="403"/>
      <c r="HCT444" s="403"/>
      <c r="HCU444" s="403"/>
      <c r="HCV444" s="403"/>
      <c r="HCW444" s="403"/>
      <c r="HCX444" s="403"/>
      <c r="HCY444" s="403"/>
      <c r="HCZ444" s="403"/>
      <c r="HDA444" s="403"/>
      <c r="HDB444" s="403"/>
      <c r="HDC444" s="403"/>
      <c r="HDD444" s="403"/>
      <c r="HDE444" s="403"/>
      <c r="HDF444" s="403"/>
      <c r="HDG444" s="403"/>
      <c r="HDH444" s="403"/>
      <c r="HDI444" s="403"/>
      <c r="HDJ444" s="403"/>
      <c r="HDK444" s="403"/>
      <c r="HDL444" s="403"/>
      <c r="HDM444" s="403"/>
      <c r="HDN444" s="403"/>
      <c r="HDO444" s="403"/>
      <c r="HDP444" s="403"/>
      <c r="HDQ444" s="403"/>
      <c r="HDR444" s="403"/>
      <c r="HDS444" s="403"/>
      <c r="HDT444" s="403"/>
      <c r="HDU444" s="403"/>
      <c r="HDV444" s="403"/>
      <c r="HDW444" s="403"/>
      <c r="HDX444" s="403"/>
      <c r="HDY444" s="403"/>
      <c r="HDZ444" s="403"/>
      <c r="HEA444" s="403"/>
      <c r="HEB444" s="403"/>
      <c r="HEC444" s="403"/>
      <c r="HED444" s="403"/>
      <c r="HEE444" s="403"/>
      <c r="HEF444" s="403"/>
      <c r="HEG444" s="403"/>
      <c r="HEH444" s="403"/>
      <c r="HEI444" s="403"/>
      <c r="HEJ444" s="403"/>
      <c r="HEK444" s="403"/>
      <c r="HEL444" s="403"/>
      <c r="HEM444" s="403"/>
      <c r="HEN444" s="403"/>
      <c r="HEO444" s="403"/>
      <c r="HEP444" s="403"/>
      <c r="HEQ444" s="403"/>
      <c r="HER444" s="403"/>
      <c r="HES444" s="403"/>
      <c r="HET444" s="403"/>
      <c r="HEU444" s="403"/>
      <c r="HEV444" s="403"/>
      <c r="HEW444" s="403"/>
      <c r="HEX444" s="403"/>
      <c r="HEY444" s="403"/>
      <c r="HEZ444" s="403"/>
      <c r="HFA444" s="403"/>
      <c r="HFB444" s="403"/>
      <c r="HFC444" s="403"/>
      <c r="HFD444" s="403"/>
      <c r="HFE444" s="403"/>
      <c r="HFF444" s="403"/>
      <c r="HFG444" s="403"/>
      <c r="HFH444" s="403"/>
      <c r="HFI444" s="403"/>
      <c r="HFJ444" s="403"/>
      <c r="HFK444" s="403"/>
      <c r="HFL444" s="403"/>
      <c r="HFM444" s="403"/>
      <c r="HFN444" s="403"/>
      <c r="HFO444" s="403"/>
      <c r="HFP444" s="403"/>
      <c r="HFQ444" s="403"/>
      <c r="HFR444" s="403"/>
      <c r="HFS444" s="403"/>
      <c r="HFT444" s="403"/>
      <c r="HFU444" s="403"/>
      <c r="HFV444" s="403"/>
      <c r="HFW444" s="403"/>
      <c r="HFX444" s="403"/>
      <c r="HFY444" s="403"/>
      <c r="HFZ444" s="403"/>
      <c r="HGA444" s="403"/>
      <c r="HGB444" s="403"/>
      <c r="HGC444" s="403"/>
      <c r="HGD444" s="403"/>
      <c r="HGE444" s="403"/>
      <c r="HGF444" s="403"/>
      <c r="HGG444" s="403"/>
      <c r="HGH444" s="403"/>
      <c r="HGI444" s="403"/>
      <c r="HGJ444" s="403"/>
      <c r="HGK444" s="403"/>
      <c r="HGL444" s="403"/>
      <c r="HGM444" s="403"/>
      <c r="HGN444" s="403"/>
      <c r="HGO444" s="403"/>
      <c r="HGP444" s="403"/>
      <c r="HGQ444" s="403"/>
      <c r="HGR444" s="403"/>
      <c r="HGS444" s="403"/>
      <c r="HGT444" s="403"/>
      <c r="HGU444" s="403"/>
      <c r="HGV444" s="403"/>
      <c r="HGW444" s="403"/>
      <c r="HGX444" s="403"/>
      <c r="HGY444" s="403"/>
      <c r="HGZ444" s="403"/>
      <c r="HHA444" s="403"/>
      <c r="HHB444" s="403"/>
      <c r="HHC444" s="403"/>
      <c r="HHD444" s="403"/>
      <c r="HHE444" s="403"/>
      <c r="HHF444" s="403"/>
      <c r="HHG444" s="403"/>
      <c r="HHH444" s="403"/>
      <c r="HHI444" s="403"/>
      <c r="HHJ444" s="403"/>
      <c r="HHK444" s="403"/>
      <c r="HHL444" s="403"/>
      <c r="HHM444" s="403"/>
      <c r="HHN444" s="403"/>
      <c r="HHO444" s="403"/>
      <c r="HHP444" s="403"/>
      <c r="HHQ444" s="403"/>
      <c r="HHR444" s="403"/>
      <c r="HHS444" s="403"/>
      <c r="HHT444" s="403"/>
      <c r="HHU444" s="403"/>
      <c r="HHV444" s="403"/>
      <c r="HHW444" s="403"/>
      <c r="HHX444" s="403"/>
      <c r="HHY444" s="403"/>
      <c r="HHZ444" s="403"/>
      <c r="HIA444" s="403"/>
      <c r="HIB444" s="403"/>
      <c r="HIC444" s="403"/>
      <c r="HID444" s="403"/>
      <c r="HIE444" s="403"/>
      <c r="HIF444" s="403"/>
      <c r="HIG444" s="403"/>
      <c r="HIH444" s="403"/>
      <c r="HII444" s="403"/>
      <c r="HIJ444" s="403"/>
      <c r="HIK444" s="403"/>
      <c r="HIL444" s="403"/>
      <c r="HIM444" s="403"/>
      <c r="HIN444" s="403"/>
      <c r="HIO444" s="403"/>
      <c r="HIP444" s="403"/>
      <c r="HIQ444" s="403"/>
      <c r="HIR444" s="403"/>
      <c r="HIS444" s="403"/>
      <c r="HIT444" s="403"/>
      <c r="HIU444" s="403"/>
      <c r="HIV444" s="403"/>
      <c r="HIW444" s="403"/>
      <c r="HIX444" s="403"/>
      <c r="HIY444" s="403"/>
      <c r="HIZ444" s="403"/>
      <c r="HJA444" s="403"/>
      <c r="HJB444" s="403"/>
      <c r="HJC444" s="403"/>
      <c r="HJD444" s="403"/>
      <c r="HJE444" s="403"/>
      <c r="HJF444" s="403"/>
      <c r="HJG444" s="403"/>
      <c r="HJH444" s="403"/>
      <c r="HJI444" s="403"/>
      <c r="HJJ444" s="403"/>
      <c r="HJK444" s="403"/>
      <c r="HJL444" s="403"/>
      <c r="HJM444" s="403"/>
      <c r="HJN444" s="403"/>
      <c r="HJO444" s="403"/>
      <c r="HJP444" s="403"/>
      <c r="HJQ444" s="403"/>
      <c r="HJR444" s="403"/>
      <c r="HJS444" s="403"/>
      <c r="HJT444" s="403"/>
      <c r="HJU444" s="403"/>
      <c r="HJV444" s="403"/>
      <c r="HJW444" s="403"/>
      <c r="HJX444" s="403"/>
      <c r="HJY444" s="403"/>
      <c r="HJZ444" s="403"/>
      <c r="HKA444" s="403"/>
      <c r="HKB444" s="403"/>
      <c r="HKC444" s="403"/>
      <c r="HKD444" s="403"/>
      <c r="HKE444" s="403"/>
      <c r="HKF444" s="403"/>
      <c r="HKG444" s="403"/>
      <c r="HKH444" s="403"/>
      <c r="HKI444" s="403"/>
      <c r="HKJ444" s="403"/>
      <c r="HKK444" s="403"/>
      <c r="HKL444" s="403"/>
      <c r="HKM444" s="403"/>
      <c r="HKN444" s="403"/>
      <c r="HKO444" s="403"/>
      <c r="HKP444" s="403"/>
      <c r="HKQ444" s="403"/>
      <c r="HKR444" s="403"/>
      <c r="HKS444" s="403"/>
      <c r="HKT444" s="403"/>
      <c r="HKU444" s="403"/>
      <c r="HKV444" s="403"/>
      <c r="HKW444" s="403"/>
      <c r="HKX444" s="403"/>
      <c r="HKY444" s="403"/>
      <c r="HKZ444" s="403"/>
      <c r="HLA444" s="403"/>
      <c r="HLB444" s="403"/>
      <c r="HLC444" s="403"/>
      <c r="HLD444" s="403"/>
      <c r="HLE444" s="403"/>
      <c r="HLF444" s="403"/>
      <c r="HLG444" s="403"/>
      <c r="HLH444" s="403"/>
      <c r="HLI444" s="403"/>
      <c r="HLJ444" s="403"/>
      <c r="HLK444" s="403"/>
      <c r="HLL444" s="403"/>
      <c r="HLM444" s="403"/>
      <c r="HLN444" s="403"/>
      <c r="HLO444" s="403"/>
      <c r="HLP444" s="403"/>
      <c r="HLQ444" s="403"/>
      <c r="HLR444" s="403"/>
      <c r="HLS444" s="403"/>
      <c r="HLT444" s="403"/>
      <c r="HLU444" s="403"/>
      <c r="HLV444" s="403"/>
      <c r="HLW444" s="403"/>
      <c r="HLX444" s="403"/>
      <c r="HLY444" s="403"/>
      <c r="HLZ444" s="403"/>
      <c r="HMA444" s="403"/>
      <c r="HMB444" s="403"/>
      <c r="HMC444" s="403"/>
      <c r="HMD444" s="403"/>
      <c r="HME444" s="403"/>
      <c r="HMF444" s="403"/>
      <c r="HMG444" s="403"/>
      <c r="HMH444" s="403"/>
      <c r="HMI444" s="403"/>
      <c r="HMJ444" s="403"/>
      <c r="HMK444" s="403"/>
      <c r="HML444" s="403"/>
      <c r="HMM444" s="403"/>
      <c r="HMN444" s="403"/>
      <c r="HMO444" s="403"/>
      <c r="HMP444" s="403"/>
      <c r="HMQ444" s="403"/>
      <c r="HMR444" s="403"/>
      <c r="HMS444" s="403"/>
      <c r="HMT444" s="403"/>
      <c r="HMU444" s="403"/>
      <c r="HMV444" s="403"/>
      <c r="HMW444" s="403"/>
      <c r="HMX444" s="403"/>
      <c r="HMY444" s="403"/>
      <c r="HMZ444" s="403"/>
      <c r="HNA444" s="403"/>
      <c r="HNB444" s="403"/>
      <c r="HNC444" s="403"/>
      <c r="HND444" s="403"/>
      <c r="HNE444" s="403"/>
      <c r="HNF444" s="403"/>
      <c r="HNG444" s="403"/>
      <c r="HNH444" s="403"/>
      <c r="HNI444" s="403"/>
      <c r="HNJ444" s="403"/>
      <c r="HNK444" s="403"/>
      <c r="HNL444" s="403"/>
      <c r="HNM444" s="403"/>
      <c r="HNN444" s="403"/>
      <c r="HNO444" s="403"/>
      <c r="HNP444" s="403"/>
      <c r="HNQ444" s="403"/>
      <c r="HNR444" s="403"/>
      <c r="HNS444" s="403"/>
      <c r="HNT444" s="403"/>
      <c r="HNU444" s="403"/>
      <c r="HNV444" s="403"/>
      <c r="HNW444" s="403"/>
      <c r="HNX444" s="403"/>
      <c r="HNY444" s="403"/>
      <c r="HNZ444" s="403"/>
      <c r="HOA444" s="403"/>
      <c r="HOB444" s="403"/>
      <c r="HOC444" s="403"/>
      <c r="HOD444" s="403"/>
      <c r="HOE444" s="403"/>
      <c r="HOF444" s="403"/>
      <c r="HOG444" s="403"/>
      <c r="HOH444" s="403"/>
      <c r="HOI444" s="403"/>
      <c r="HOJ444" s="403"/>
      <c r="HOK444" s="403"/>
      <c r="HOL444" s="403"/>
      <c r="HOM444" s="403"/>
      <c r="HON444" s="403"/>
      <c r="HOO444" s="403"/>
      <c r="HOP444" s="403"/>
      <c r="HOQ444" s="403"/>
      <c r="HOR444" s="403"/>
      <c r="HOS444" s="403"/>
      <c r="HOT444" s="403"/>
      <c r="HOU444" s="403"/>
      <c r="HOV444" s="403"/>
      <c r="HOW444" s="403"/>
      <c r="HOX444" s="403"/>
      <c r="HOY444" s="403"/>
      <c r="HOZ444" s="403"/>
      <c r="HPA444" s="403"/>
      <c r="HPB444" s="403"/>
      <c r="HPC444" s="403"/>
      <c r="HPD444" s="403"/>
      <c r="HPE444" s="403"/>
      <c r="HPF444" s="403"/>
      <c r="HPG444" s="403"/>
      <c r="HPH444" s="403"/>
      <c r="HPI444" s="403"/>
      <c r="HPJ444" s="403"/>
      <c r="HPK444" s="403"/>
      <c r="HPL444" s="403"/>
      <c r="HPM444" s="403"/>
      <c r="HPN444" s="403"/>
      <c r="HPO444" s="403"/>
      <c r="HPP444" s="403"/>
      <c r="HPQ444" s="403"/>
      <c r="HPR444" s="403"/>
      <c r="HPS444" s="403"/>
      <c r="HPT444" s="403"/>
      <c r="HPU444" s="403"/>
      <c r="HPV444" s="403"/>
      <c r="HPW444" s="403"/>
      <c r="HPX444" s="403"/>
      <c r="HPY444" s="403"/>
      <c r="HPZ444" s="403"/>
      <c r="HQA444" s="403"/>
      <c r="HQB444" s="403"/>
      <c r="HQC444" s="403"/>
      <c r="HQD444" s="403"/>
      <c r="HQE444" s="403"/>
      <c r="HQF444" s="403"/>
      <c r="HQG444" s="403"/>
      <c r="HQH444" s="403"/>
      <c r="HQI444" s="403"/>
      <c r="HQJ444" s="403"/>
      <c r="HQK444" s="403"/>
      <c r="HQL444" s="403"/>
      <c r="HQM444" s="403"/>
      <c r="HQN444" s="403"/>
      <c r="HQO444" s="403"/>
      <c r="HQP444" s="403"/>
      <c r="HQQ444" s="403"/>
      <c r="HQR444" s="403"/>
      <c r="HQS444" s="403"/>
      <c r="HQT444" s="403"/>
      <c r="HQU444" s="403"/>
      <c r="HQV444" s="403"/>
      <c r="HQW444" s="403"/>
      <c r="HQX444" s="403"/>
      <c r="HQY444" s="403"/>
      <c r="HQZ444" s="403"/>
      <c r="HRA444" s="403"/>
      <c r="HRB444" s="403"/>
      <c r="HRC444" s="403"/>
      <c r="HRD444" s="403"/>
      <c r="HRE444" s="403"/>
      <c r="HRF444" s="403"/>
      <c r="HRG444" s="403"/>
      <c r="HRH444" s="403"/>
      <c r="HRI444" s="403"/>
      <c r="HRJ444" s="403"/>
      <c r="HRK444" s="403"/>
      <c r="HRL444" s="403"/>
      <c r="HRM444" s="403"/>
      <c r="HRN444" s="403"/>
      <c r="HRO444" s="403"/>
      <c r="HRP444" s="403"/>
      <c r="HRQ444" s="403"/>
      <c r="HRR444" s="403"/>
      <c r="HRS444" s="403"/>
      <c r="HRT444" s="403"/>
      <c r="HRU444" s="403"/>
      <c r="HRV444" s="403"/>
      <c r="HRW444" s="403"/>
      <c r="HRX444" s="403"/>
      <c r="HRY444" s="403"/>
      <c r="HRZ444" s="403"/>
      <c r="HSA444" s="403"/>
      <c r="HSB444" s="403"/>
      <c r="HSC444" s="403"/>
      <c r="HSD444" s="403"/>
      <c r="HSE444" s="403"/>
      <c r="HSF444" s="403"/>
      <c r="HSG444" s="403"/>
      <c r="HSH444" s="403"/>
      <c r="HSI444" s="403"/>
      <c r="HSJ444" s="403"/>
      <c r="HSK444" s="403"/>
      <c r="HSL444" s="403"/>
      <c r="HSM444" s="403"/>
      <c r="HSN444" s="403"/>
      <c r="HSO444" s="403"/>
      <c r="HSP444" s="403"/>
      <c r="HSQ444" s="403"/>
      <c r="HSR444" s="403"/>
      <c r="HSS444" s="403"/>
      <c r="HST444" s="403"/>
      <c r="HSU444" s="403"/>
      <c r="HSV444" s="403"/>
      <c r="HSW444" s="403"/>
      <c r="HSX444" s="403"/>
      <c r="HSY444" s="403"/>
      <c r="HSZ444" s="403"/>
      <c r="HTA444" s="403"/>
      <c r="HTB444" s="403"/>
      <c r="HTC444" s="403"/>
      <c r="HTD444" s="403"/>
      <c r="HTE444" s="403"/>
      <c r="HTF444" s="403"/>
      <c r="HTG444" s="403"/>
      <c r="HTH444" s="403"/>
      <c r="HTI444" s="403"/>
      <c r="HTJ444" s="403"/>
      <c r="HTK444" s="403"/>
      <c r="HTL444" s="403"/>
      <c r="HTM444" s="403"/>
      <c r="HTN444" s="403"/>
      <c r="HTO444" s="403"/>
      <c r="HTP444" s="403"/>
      <c r="HTQ444" s="403"/>
      <c r="HTR444" s="403"/>
      <c r="HTS444" s="403"/>
      <c r="HTT444" s="403"/>
      <c r="HTU444" s="403"/>
      <c r="HTV444" s="403"/>
      <c r="HTW444" s="403"/>
      <c r="HTX444" s="403"/>
      <c r="HTY444" s="403"/>
      <c r="HTZ444" s="403"/>
      <c r="HUA444" s="403"/>
      <c r="HUB444" s="403"/>
      <c r="HUC444" s="403"/>
      <c r="HUD444" s="403"/>
      <c r="HUE444" s="403"/>
      <c r="HUF444" s="403"/>
      <c r="HUG444" s="403"/>
      <c r="HUH444" s="403"/>
      <c r="HUI444" s="403"/>
      <c r="HUJ444" s="403"/>
      <c r="HUK444" s="403"/>
      <c r="HUL444" s="403"/>
      <c r="HUM444" s="403"/>
      <c r="HUN444" s="403"/>
      <c r="HUO444" s="403"/>
      <c r="HUP444" s="403"/>
      <c r="HUQ444" s="403"/>
      <c r="HUR444" s="403"/>
      <c r="HUS444" s="403"/>
      <c r="HUT444" s="403"/>
      <c r="HUU444" s="403"/>
      <c r="HUV444" s="403"/>
      <c r="HUW444" s="403"/>
      <c r="HUX444" s="403"/>
      <c r="HUY444" s="403"/>
      <c r="HUZ444" s="403"/>
      <c r="HVA444" s="403"/>
      <c r="HVB444" s="403"/>
      <c r="HVC444" s="403"/>
      <c r="HVD444" s="403"/>
      <c r="HVE444" s="403"/>
      <c r="HVF444" s="403"/>
      <c r="HVG444" s="403"/>
      <c r="HVH444" s="403"/>
      <c r="HVI444" s="403"/>
      <c r="HVJ444" s="403"/>
      <c r="HVK444" s="403"/>
      <c r="HVL444" s="403"/>
      <c r="HVM444" s="403"/>
      <c r="HVN444" s="403"/>
      <c r="HVO444" s="403"/>
      <c r="HVP444" s="403"/>
      <c r="HVQ444" s="403"/>
      <c r="HVR444" s="403"/>
      <c r="HVS444" s="403"/>
      <c r="HVT444" s="403"/>
      <c r="HVU444" s="403"/>
      <c r="HVV444" s="403"/>
      <c r="HVW444" s="403"/>
      <c r="HVX444" s="403"/>
      <c r="HVY444" s="403"/>
      <c r="HVZ444" s="403"/>
      <c r="HWA444" s="403"/>
      <c r="HWB444" s="403"/>
      <c r="HWC444" s="403"/>
      <c r="HWD444" s="403"/>
      <c r="HWE444" s="403"/>
      <c r="HWF444" s="403"/>
      <c r="HWG444" s="403"/>
      <c r="HWH444" s="403"/>
      <c r="HWI444" s="403"/>
      <c r="HWJ444" s="403"/>
      <c r="HWK444" s="403"/>
      <c r="HWL444" s="403"/>
      <c r="HWM444" s="403"/>
      <c r="HWN444" s="403"/>
      <c r="HWO444" s="403"/>
      <c r="HWP444" s="403"/>
      <c r="HWQ444" s="403"/>
      <c r="HWR444" s="403"/>
      <c r="HWS444" s="403"/>
      <c r="HWT444" s="403"/>
      <c r="HWU444" s="403"/>
      <c r="HWV444" s="403"/>
      <c r="HWW444" s="403"/>
      <c r="HWX444" s="403"/>
      <c r="HWY444" s="403"/>
      <c r="HWZ444" s="403"/>
      <c r="HXA444" s="403"/>
      <c r="HXB444" s="403"/>
      <c r="HXC444" s="403"/>
      <c r="HXD444" s="403"/>
      <c r="HXE444" s="403"/>
      <c r="HXF444" s="403"/>
      <c r="HXG444" s="403"/>
      <c r="HXH444" s="403"/>
      <c r="HXI444" s="403"/>
      <c r="HXJ444" s="403"/>
      <c r="HXK444" s="403"/>
      <c r="HXL444" s="403"/>
      <c r="HXM444" s="403"/>
      <c r="HXN444" s="403"/>
      <c r="HXO444" s="403"/>
      <c r="HXP444" s="403"/>
      <c r="HXQ444" s="403"/>
      <c r="HXR444" s="403"/>
      <c r="HXS444" s="403"/>
      <c r="HXT444" s="403"/>
      <c r="HXU444" s="403"/>
      <c r="HXV444" s="403"/>
      <c r="HXW444" s="403"/>
      <c r="HXX444" s="403"/>
      <c r="HXY444" s="403"/>
      <c r="HXZ444" s="403"/>
      <c r="HYA444" s="403"/>
      <c r="HYB444" s="403"/>
      <c r="HYC444" s="403"/>
      <c r="HYD444" s="403"/>
      <c r="HYE444" s="403"/>
      <c r="HYF444" s="403"/>
      <c r="HYG444" s="403"/>
      <c r="HYH444" s="403"/>
      <c r="HYI444" s="403"/>
      <c r="HYJ444" s="403"/>
      <c r="HYK444" s="403"/>
      <c r="HYL444" s="403"/>
      <c r="HYM444" s="403"/>
      <c r="HYN444" s="403"/>
      <c r="HYO444" s="403"/>
      <c r="HYP444" s="403"/>
      <c r="HYQ444" s="403"/>
      <c r="HYR444" s="403"/>
      <c r="HYS444" s="403"/>
      <c r="HYT444" s="403"/>
      <c r="HYU444" s="403"/>
      <c r="HYV444" s="403"/>
      <c r="HYW444" s="403"/>
      <c r="HYX444" s="403"/>
      <c r="HYY444" s="403"/>
      <c r="HYZ444" s="403"/>
      <c r="HZA444" s="403"/>
      <c r="HZB444" s="403"/>
      <c r="HZC444" s="403"/>
      <c r="HZD444" s="403"/>
      <c r="HZE444" s="403"/>
      <c r="HZF444" s="403"/>
      <c r="HZG444" s="403"/>
      <c r="HZH444" s="403"/>
      <c r="HZI444" s="403"/>
      <c r="HZJ444" s="403"/>
      <c r="HZK444" s="403"/>
      <c r="HZL444" s="403"/>
      <c r="HZM444" s="403"/>
      <c r="HZN444" s="403"/>
      <c r="HZO444" s="403"/>
      <c r="HZP444" s="403"/>
      <c r="HZQ444" s="403"/>
      <c r="HZR444" s="403"/>
      <c r="HZS444" s="403"/>
      <c r="HZT444" s="403"/>
      <c r="HZU444" s="403"/>
      <c r="HZV444" s="403"/>
      <c r="HZW444" s="403"/>
      <c r="HZX444" s="403"/>
      <c r="HZY444" s="403"/>
      <c r="HZZ444" s="403"/>
      <c r="IAA444" s="403"/>
      <c r="IAB444" s="403"/>
      <c r="IAC444" s="403"/>
      <c r="IAD444" s="403"/>
      <c r="IAE444" s="403"/>
      <c r="IAF444" s="403"/>
      <c r="IAG444" s="403"/>
      <c r="IAH444" s="403"/>
      <c r="IAI444" s="403"/>
      <c r="IAJ444" s="403"/>
      <c r="IAK444" s="403"/>
      <c r="IAL444" s="403"/>
      <c r="IAM444" s="403"/>
      <c r="IAN444" s="403"/>
      <c r="IAO444" s="403"/>
      <c r="IAP444" s="403"/>
      <c r="IAQ444" s="403"/>
      <c r="IAR444" s="403"/>
      <c r="IAS444" s="403"/>
      <c r="IAT444" s="403"/>
      <c r="IAU444" s="403"/>
      <c r="IAV444" s="403"/>
      <c r="IAW444" s="403"/>
      <c r="IAX444" s="403"/>
      <c r="IAY444" s="403"/>
      <c r="IAZ444" s="403"/>
      <c r="IBA444" s="403"/>
      <c r="IBB444" s="403"/>
      <c r="IBC444" s="403"/>
      <c r="IBD444" s="403"/>
      <c r="IBE444" s="403"/>
      <c r="IBF444" s="403"/>
      <c r="IBG444" s="403"/>
      <c r="IBH444" s="403"/>
      <c r="IBI444" s="403"/>
      <c r="IBJ444" s="403"/>
      <c r="IBK444" s="403"/>
      <c r="IBL444" s="403"/>
      <c r="IBM444" s="403"/>
      <c r="IBN444" s="403"/>
      <c r="IBO444" s="403"/>
      <c r="IBP444" s="403"/>
      <c r="IBQ444" s="403"/>
      <c r="IBR444" s="403"/>
      <c r="IBS444" s="403"/>
      <c r="IBT444" s="403"/>
      <c r="IBU444" s="403"/>
      <c r="IBV444" s="403"/>
      <c r="IBW444" s="403"/>
      <c r="IBX444" s="403"/>
      <c r="IBY444" s="403"/>
      <c r="IBZ444" s="403"/>
      <c r="ICA444" s="403"/>
      <c r="ICB444" s="403"/>
      <c r="ICC444" s="403"/>
      <c r="ICD444" s="403"/>
      <c r="ICE444" s="403"/>
      <c r="ICF444" s="403"/>
      <c r="ICG444" s="403"/>
      <c r="ICH444" s="403"/>
      <c r="ICI444" s="403"/>
      <c r="ICJ444" s="403"/>
      <c r="ICK444" s="403"/>
      <c r="ICL444" s="403"/>
      <c r="ICM444" s="403"/>
      <c r="ICN444" s="403"/>
      <c r="ICO444" s="403"/>
      <c r="ICP444" s="403"/>
      <c r="ICQ444" s="403"/>
      <c r="ICR444" s="403"/>
      <c r="ICS444" s="403"/>
      <c r="ICT444" s="403"/>
      <c r="ICU444" s="403"/>
      <c r="ICV444" s="403"/>
      <c r="ICW444" s="403"/>
      <c r="ICX444" s="403"/>
      <c r="ICY444" s="403"/>
      <c r="ICZ444" s="403"/>
      <c r="IDA444" s="403"/>
      <c r="IDB444" s="403"/>
      <c r="IDC444" s="403"/>
      <c r="IDD444" s="403"/>
      <c r="IDE444" s="403"/>
      <c r="IDF444" s="403"/>
      <c r="IDG444" s="403"/>
      <c r="IDH444" s="403"/>
      <c r="IDI444" s="403"/>
      <c r="IDJ444" s="403"/>
      <c r="IDK444" s="403"/>
      <c r="IDL444" s="403"/>
      <c r="IDM444" s="403"/>
      <c r="IDN444" s="403"/>
      <c r="IDO444" s="403"/>
      <c r="IDP444" s="403"/>
      <c r="IDQ444" s="403"/>
      <c r="IDR444" s="403"/>
      <c r="IDS444" s="403"/>
      <c r="IDT444" s="403"/>
      <c r="IDU444" s="403"/>
      <c r="IDV444" s="403"/>
      <c r="IDW444" s="403"/>
      <c r="IDX444" s="403"/>
      <c r="IDY444" s="403"/>
      <c r="IDZ444" s="403"/>
      <c r="IEA444" s="403"/>
      <c r="IEB444" s="403"/>
      <c r="IEC444" s="403"/>
      <c r="IED444" s="403"/>
      <c r="IEE444" s="403"/>
      <c r="IEF444" s="403"/>
      <c r="IEG444" s="403"/>
      <c r="IEH444" s="403"/>
      <c r="IEI444" s="403"/>
      <c r="IEJ444" s="403"/>
      <c r="IEK444" s="403"/>
      <c r="IEL444" s="403"/>
      <c r="IEM444" s="403"/>
      <c r="IEN444" s="403"/>
      <c r="IEO444" s="403"/>
      <c r="IEP444" s="403"/>
      <c r="IEQ444" s="403"/>
      <c r="IER444" s="403"/>
      <c r="IES444" s="403"/>
      <c r="IET444" s="403"/>
      <c r="IEU444" s="403"/>
      <c r="IEV444" s="403"/>
      <c r="IEW444" s="403"/>
      <c r="IEX444" s="403"/>
      <c r="IEY444" s="403"/>
      <c r="IEZ444" s="403"/>
      <c r="IFA444" s="403"/>
      <c r="IFB444" s="403"/>
      <c r="IFC444" s="403"/>
      <c r="IFD444" s="403"/>
      <c r="IFE444" s="403"/>
      <c r="IFF444" s="403"/>
      <c r="IFG444" s="403"/>
      <c r="IFH444" s="403"/>
      <c r="IFI444" s="403"/>
      <c r="IFJ444" s="403"/>
      <c r="IFK444" s="403"/>
      <c r="IFL444" s="403"/>
      <c r="IFM444" s="403"/>
      <c r="IFN444" s="403"/>
      <c r="IFO444" s="403"/>
      <c r="IFP444" s="403"/>
      <c r="IFQ444" s="403"/>
      <c r="IFR444" s="403"/>
      <c r="IFS444" s="403"/>
      <c r="IFT444" s="403"/>
      <c r="IFU444" s="403"/>
      <c r="IFV444" s="403"/>
      <c r="IFW444" s="403"/>
      <c r="IFX444" s="403"/>
      <c r="IFY444" s="403"/>
      <c r="IFZ444" s="403"/>
      <c r="IGA444" s="403"/>
      <c r="IGB444" s="403"/>
      <c r="IGC444" s="403"/>
      <c r="IGD444" s="403"/>
      <c r="IGE444" s="403"/>
      <c r="IGF444" s="403"/>
      <c r="IGG444" s="403"/>
      <c r="IGH444" s="403"/>
      <c r="IGI444" s="403"/>
      <c r="IGJ444" s="403"/>
      <c r="IGK444" s="403"/>
      <c r="IGL444" s="403"/>
      <c r="IGM444" s="403"/>
      <c r="IGN444" s="403"/>
      <c r="IGO444" s="403"/>
      <c r="IGP444" s="403"/>
      <c r="IGQ444" s="403"/>
      <c r="IGR444" s="403"/>
      <c r="IGS444" s="403"/>
      <c r="IGT444" s="403"/>
      <c r="IGU444" s="403"/>
      <c r="IGV444" s="403"/>
      <c r="IGW444" s="403"/>
      <c r="IGX444" s="403"/>
      <c r="IGY444" s="403"/>
      <c r="IGZ444" s="403"/>
      <c r="IHA444" s="403"/>
      <c r="IHB444" s="403"/>
      <c r="IHC444" s="403"/>
      <c r="IHD444" s="403"/>
      <c r="IHE444" s="403"/>
      <c r="IHF444" s="403"/>
      <c r="IHG444" s="403"/>
      <c r="IHH444" s="403"/>
      <c r="IHI444" s="403"/>
      <c r="IHJ444" s="403"/>
      <c r="IHK444" s="403"/>
      <c r="IHL444" s="403"/>
      <c r="IHM444" s="403"/>
      <c r="IHN444" s="403"/>
      <c r="IHO444" s="403"/>
      <c r="IHP444" s="403"/>
      <c r="IHQ444" s="403"/>
      <c r="IHR444" s="403"/>
      <c r="IHS444" s="403"/>
      <c r="IHT444" s="403"/>
      <c r="IHU444" s="403"/>
      <c r="IHV444" s="403"/>
      <c r="IHW444" s="403"/>
      <c r="IHX444" s="403"/>
      <c r="IHY444" s="403"/>
      <c r="IHZ444" s="403"/>
      <c r="IIA444" s="403"/>
      <c r="IIB444" s="403"/>
      <c r="IIC444" s="403"/>
      <c r="IID444" s="403"/>
      <c r="IIE444" s="403"/>
      <c r="IIF444" s="403"/>
      <c r="IIG444" s="403"/>
      <c r="IIH444" s="403"/>
      <c r="III444" s="403"/>
      <c r="IIJ444" s="403"/>
      <c r="IIK444" s="403"/>
      <c r="IIL444" s="403"/>
      <c r="IIM444" s="403"/>
      <c r="IIN444" s="403"/>
      <c r="IIO444" s="403"/>
      <c r="IIP444" s="403"/>
      <c r="IIQ444" s="403"/>
      <c r="IIR444" s="403"/>
      <c r="IIS444" s="403"/>
      <c r="IIT444" s="403"/>
      <c r="IIU444" s="403"/>
      <c r="IIV444" s="403"/>
      <c r="IIW444" s="403"/>
      <c r="IIX444" s="403"/>
      <c r="IIY444" s="403"/>
      <c r="IIZ444" s="403"/>
      <c r="IJA444" s="403"/>
      <c r="IJB444" s="403"/>
      <c r="IJC444" s="403"/>
      <c r="IJD444" s="403"/>
      <c r="IJE444" s="403"/>
      <c r="IJF444" s="403"/>
      <c r="IJG444" s="403"/>
      <c r="IJH444" s="403"/>
      <c r="IJI444" s="403"/>
      <c r="IJJ444" s="403"/>
      <c r="IJK444" s="403"/>
      <c r="IJL444" s="403"/>
      <c r="IJM444" s="403"/>
      <c r="IJN444" s="403"/>
      <c r="IJO444" s="403"/>
      <c r="IJP444" s="403"/>
      <c r="IJQ444" s="403"/>
      <c r="IJR444" s="403"/>
      <c r="IJS444" s="403"/>
      <c r="IJT444" s="403"/>
      <c r="IJU444" s="403"/>
      <c r="IJV444" s="403"/>
      <c r="IJW444" s="403"/>
      <c r="IJX444" s="403"/>
      <c r="IJY444" s="403"/>
      <c r="IJZ444" s="403"/>
      <c r="IKA444" s="403"/>
      <c r="IKB444" s="403"/>
      <c r="IKC444" s="403"/>
      <c r="IKD444" s="403"/>
      <c r="IKE444" s="403"/>
      <c r="IKF444" s="403"/>
      <c r="IKG444" s="403"/>
      <c r="IKH444" s="403"/>
      <c r="IKI444" s="403"/>
      <c r="IKJ444" s="403"/>
      <c r="IKK444" s="403"/>
      <c r="IKL444" s="403"/>
      <c r="IKM444" s="403"/>
      <c r="IKN444" s="403"/>
      <c r="IKO444" s="403"/>
      <c r="IKP444" s="403"/>
      <c r="IKQ444" s="403"/>
      <c r="IKR444" s="403"/>
      <c r="IKS444" s="403"/>
      <c r="IKT444" s="403"/>
      <c r="IKU444" s="403"/>
      <c r="IKV444" s="403"/>
      <c r="IKW444" s="403"/>
      <c r="IKX444" s="403"/>
      <c r="IKY444" s="403"/>
      <c r="IKZ444" s="403"/>
      <c r="ILA444" s="403"/>
      <c r="ILB444" s="403"/>
      <c r="ILC444" s="403"/>
      <c r="ILD444" s="403"/>
      <c r="ILE444" s="403"/>
      <c r="ILF444" s="403"/>
      <c r="ILG444" s="403"/>
      <c r="ILH444" s="403"/>
      <c r="ILI444" s="403"/>
      <c r="ILJ444" s="403"/>
      <c r="ILK444" s="403"/>
      <c r="ILL444" s="403"/>
      <c r="ILM444" s="403"/>
      <c r="ILN444" s="403"/>
      <c r="ILO444" s="403"/>
      <c r="ILP444" s="403"/>
      <c r="ILQ444" s="403"/>
      <c r="ILR444" s="403"/>
      <c r="ILS444" s="403"/>
      <c r="ILT444" s="403"/>
      <c r="ILU444" s="403"/>
      <c r="ILV444" s="403"/>
      <c r="ILW444" s="403"/>
      <c r="ILX444" s="403"/>
      <c r="ILY444" s="403"/>
      <c r="ILZ444" s="403"/>
      <c r="IMA444" s="403"/>
      <c r="IMB444" s="403"/>
      <c r="IMC444" s="403"/>
      <c r="IMD444" s="403"/>
      <c r="IME444" s="403"/>
      <c r="IMF444" s="403"/>
      <c r="IMG444" s="403"/>
      <c r="IMH444" s="403"/>
      <c r="IMI444" s="403"/>
      <c r="IMJ444" s="403"/>
      <c r="IMK444" s="403"/>
      <c r="IML444" s="403"/>
      <c r="IMM444" s="403"/>
      <c r="IMN444" s="403"/>
      <c r="IMO444" s="403"/>
      <c r="IMP444" s="403"/>
      <c r="IMQ444" s="403"/>
      <c r="IMR444" s="403"/>
      <c r="IMS444" s="403"/>
      <c r="IMT444" s="403"/>
      <c r="IMU444" s="403"/>
      <c r="IMV444" s="403"/>
      <c r="IMW444" s="403"/>
      <c r="IMX444" s="403"/>
      <c r="IMY444" s="403"/>
      <c r="IMZ444" s="403"/>
      <c r="INA444" s="403"/>
      <c r="INB444" s="403"/>
      <c r="INC444" s="403"/>
      <c r="IND444" s="403"/>
      <c r="INE444" s="403"/>
      <c r="INF444" s="403"/>
      <c r="ING444" s="403"/>
      <c r="INH444" s="403"/>
      <c r="INI444" s="403"/>
      <c r="INJ444" s="403"/>
      <c r="INK444" s="403"/>
      <c r="INL444" s="403"/>
      <c r="INM444" s="403"/>
      <c r="INN444" s="403"/>
      <c r="INO444" s="403"/>
      <c r="INP444" s="403"/>
      <c r="INQ444" s="403"/>
      <c r="INR444" s="403"/>
      <c r="INS444" s="403"/>
      <c r="INT444" s="403"/>
      <c r="INU444" s="403"/>
      <c r="INV444" s="403"/>
      <c r="INW444" s="403"/>
      <c r="INX444" s="403"/>
      <c r="INY444" s="403"/>
      <c r="INZ444" s="403"/>
      <c r="IOA444" s="403"/>
      <c r="IOB444" s="403"/>
      <c r="IOC444" s="403"/>
      <c r="IOD444" s="403"/>
      <c r="IOE444" s="403"/>
      <c r="IOF444" s="403"/>
      <c r="IOG444" s="403"/>
      <c r="IOH444" s="403"/>
      <c r="IOI444" s="403"/>
      <c r="IOJ444" s="403"/>
      <c r="IOK444" s="403"/>
      <c r="IOL444" s="403"/>
      <c r="IOM444" s="403"/>
      <c r="ION444" s="403"/>
      <c r="IOO444" s="403"/>
      <c r="IOP444" s="403"/>
      <c r="IOQ444" s="403"/>
      <c r="IOR444" s="403"/>
      <c r="IOS444" s="403"/>
      <c r="IOT444" s="403"/>
      <c r="IOU444" s="403"/>
      <c r="IOV444" s="403"/>
      <c r="IOW444" s="403"/>
      <c r="IOX444" s="403"/>
      <c r="IOY444" s="403"/>
      <c r="IOZ444" s="403"/>
      <c r="IPA444" s="403"/>
      <c r="IPB444" s="403"/>
      <c r="IPC444" s="403"/>
      <c r="IPD444" s="403"/>
      <c r="IPE444" s="403"/>
      <c r="IPF444" s="403"/>
      <c r="IPG444" s="403"/>
      <c r="IPH444" s="403"/>
      <c r="IPI444" s="403"/>
      <c r="IPJ444" s="403"/>
      <c r="IPK444" s="403"/>
      <c r="IPL444" s="403"/>
      <c r="IPM444" s="403"/>
      <c r="IPN444" s="403"/>
      <c r="IPO444" s="403"/>
      <c r="IPP444" s="403"/>
      <c r="IPQ444" s="403"/>
      <c r="IPR444" s="403"/>
      <c r="IPS444" s="403"/>
      <c r="IPT444" s="403"/>
      <c r="IPU444" s="403"/>
      <c r="IPV444" s="403"/>
      <c r="IPW444" s="403"/>
      <c r="IPX444" s="403"/>
      <c r="IPY444" s="403"/>
      <c r="IPZ444" s="403"/>
      <c r="IQA444" s="403"/>
      <c r="IQB444" s="403"/>
      <c r="IQC444" s="403"/>
      <c r="IQD444" s="403"/>
      <c r="IQE444" s="403"/>
      <c r="IQF444" s="403"/>
      <c r="IQG444" s="403"/>
      <c r="IQH444" s="403"/>
      <c r="IQI444" s="403"/>
      <c r="IQJ444" s="403"/>
      <c r="IQK444" s="403"/>
      <c r="IQL444" s="403"/>
      <c r="IQM444" s="403"/>
      <c r="IQN444" s="403"/>
      <c r="IQO444" s="403"/>
      <c r="IQP444" s="403"/>
      <c r="IQQ444" s="403"/>
      <c r="IQR444" s="403"/>
      <c r="IQS444" s="403"/>
      <c r="IQT444" s="403"/>
      <c r="IQU444" s="403"/>
      <c r="IQV444" s="403"/>
      <c r="IQW444" s="403"/>
      <c r="IQX444" s="403"/>
      <c r="IQY444" s="403"/>
      <c r="IQZ444" s="403"/>
      <c r="IRA444" s="403"/>
      <c r="IRB444" s="403"/>
      <c r="IRC444" s="403"/>
      <c r="IRD444" s="403"/>
      <c r="IRE444" s="403"/>
      <c r="IRF444" s="403"/>
      <c r="IRG444" s="403"/>
      <c r="IRH444" s="403"/>
      <c r="IRI444" s="403"/>
      <c r="IRJ444" s="403"/>
      <c r="IRK444" s="403"/>
      <c r="IRL444" s="403"/>
      <c r="IRM444" s="403"/>
      <c r="IRN444" s="403"/>
      <c r="IRO444" s="403"/>
      <c r="IRP444" s="403"/>
      <c r="IRQ444" s="403"/>
      <c r="IRR444" s="403"/>
      <c r="IRS444" s="403"/>
      <c r="IRT444" s="403"/>
      <c r="IRU444" s="403"/>
      <c r="IRV444" s="403"/>
      <c r="IRW444" s="403"/>
      <c r="IRX444" s="403"/>
      <c r="IRY444" s="403"/>
      <c r="IRZ444" s="403"/>
      <c r="ISA444" s="403"/>
      <c r="ISB444" s="403"/>
      <c r="ISC444" s="403"/>
      <c r="ISD444" s="403"/>
      <c r="ISE444" s="403"/>
      <c r="ISF444" s="403"/>
      <c r="ISG444" s="403"/>
      <c r="ISH444" s="403"/>
      <c r="ISI444" s="403"/>
      <c r="ISJ444" s="403"/>
      <c r="ISK444" s="403"/>
      <c r="ISL444" s="403"/>
      <c r="ISM444" s="403"/>
      <c r="ISN444" s="403"/>
      <c r="ISO444" s="403"/>
      <c r="ISP444" s="403"/>
      <c r="ISQ444" s="403"/>
      <c r="ISR444" s="403"/>
      <c r="ISS444" s="403"/>
      <c r="IST444" s="403"/>
      <c r="ISU444" s="403"/>
      <c r="ISV444" s="403"/>
      <c r="ISW444" s="403"/>
      <c r="ISX444" s="403"/>
      <c r="ISY444" s="403"/>
      <c r="ISZ444" s="403"/>
      <c r="ITA444" s="403"/>
      <c r="ITB444" s="403"/>
      <c r="ITC444" s="403"/>
      <c r="ITD444" s="403"/>
      <c r="ITE444" s="403"/>
      <c r="ITF444" s="403"/>
      <c r="ITG444" s="403"/>
      <c r="ITH444" s="403"/>
      <c r="ITI444" s="403"/>
      <c r="ITJ444" s="403"/>
      <c r="ITK444" s="403"/>
      <c r="ITL444" s="403"/>
      <c r="ITM444" s="403"/>
      <c r="ITN444" s="403"/>
      <c r="ITO444" s="403"/>
      <c r="ITP444" s="403"/>
      <c r="ITQ444" s="403"/>
      <c r="ITR444" s="403"/>
      <c r="ITS444" s="403"/>
      <c r="ITT444" s="403"/>
      <c r="ITU444" s="403"/>
      <c r="ITV444" s="403"/>
      <c r="ITW444" s="403"/>
      <c r="ITX444" s="403"/>
      <c r="ITY444" s="403"/>
      <c r="ITZ444" s="403"/>
      <c r="IUA444" s="403"/>
      <c r="IUB444" s="403"/>
      <c r="IUC444" s="403"/>
      <c r="IUD444" s="403"/>
      <c r="IUE444" s="403"/>
      <c r="IUF444" s="403"/>
      <c r="IUG444" s="403"/>
      <c r="IUH444" s="403"/>
      <c r="IUI444" s="403"/>
      <c r="IUJ444" s="403"/>
      <c r="IUK444" s="403"/>
      <c r="IUL444" s="403"/>
      <c r="IUM444" s="403"/>
      <c r="IUN444" s="403"/>
      <c r="IUO444" s="403"/>
      <c r="IUP444" s="403"/>
      <c r="IUQ444" s="403"/>
      <c r="IUR444" s="403"/>
      <c r="IUS444" s="403"/>
      <c r="IUT444" s="403"/>
      <c r="IUU444" s="403"/>
      <c r="IUV444" s="403"/>
      <c r="IUW444" s="403"/>
      <c r="IUX444" s="403"/>
      <c r="IUY444" s="403"/>
      <c r="IUZ444" s="403"/>
      <c r="IVA444" s="403"/>
      <c r="IVB444" s="403"/>
      <c r="IVC444" s="403"/>
      <c r="IVD444" s="403"/>
      <c r="IVE444" s="403"/>
      <c r="IVF444" s="403"/>
      <c r="IVG444" s="403"/>
      <c r="IVH444" s="403"/>
      <c r="IVI444" s="403"/>
      <c r="IVJ444" s="403"/>
      <c r="IVK444" s="403"/>
      <c r="IVL444" s="403"/>
      <c r="IVM444" s="403"/>
      <c r="IVN444" s="403"/>
      <c r="IVO444" s="403"/>
      <c r="IVP444" s="403"/>
      <c r="IVQ444" s="403"/>
      <c r="IVR444" s="403"/>
      <c r="IVS444" s="403"/>
      <c r="IVT444" s="403"/>
      <c r="IVU444" s="403"/>
      <c r="IVV444" s="403"/>
      <c r="IVW444" s="403"/>
      <c r="IVX444" s="403"/>
      <c r="IVY444" s="403"/>
      <c r="IVZ444" s="403"/>
      <c r="IWA444" s="403"/>
      <c r="IWB444" s="403"/>
      <c r="IWC444" s="403"/>
      <c r="IWD444" s="403"/>
      <c r="IWE444" s="403"/>
      <c r="IWF444" s="403"/>
      <c r="IWG444" s="403"/>
      <c r="IWH444" s="403"/>
      <c r="IWI444" s="403"/>
      <c r="IWJ444" s="403"/>
      <c r="IWK444" s="403"/>
      <c r="IWL444" s="403"/>
      <c r="IWM444" s="403"/>
      <c r="IWN444" s="403"/>
      <c r="IWO444" s="403"/>
      <c r="IWP444" s="403"/>
      <c r="IWQ444" s="403"/>
      <c r="IWR444" s="403"/>
      <c r="IWS444" s="403"/>
      <c r="IWT444" s="403"/>
      <c r="IWU444" s="403"/>
      <c r="IWV444" s="403"/>
      <c r="IWW444" s="403"/>
      <c r="IWX444" s="403"/>
      <c r="IWY444" s="403"/>
      <c r="IWZ444" s="403"/>
      <c r="IXA444" s="403"/>
      <c r="IXB444" s="403"/>
      <c r="IXC444" s="403"/>
      <c r="IXD444" s="403"/>
      <c r="IXE444" s="403"/>
      <c r="IXF444" s="403"/>
      <c r="IXG444" s="403"/>
      <c r="IXH444" s="403"/>
      <c r="IXI444" s="403"/>
      <c r="IXJ444" s="403"/>
      <c r="IXK444" s="403"/>
      <c r="IXL444" s="403"/>
      <c r="IXM444" s="403"/>
      <c r="IXN444" s="403"/>
      <c r="IXO444" s="403"/>
      <c r="IXP444" s="403"/>
      <c r="IXQ444" s="403"/>
      <c r="IXR444" s="403"/>
      <c r="IXS444" s="403"/>
      <c r="IXT444" s="403"/>
      <c r="IXU444" s="403"/>
      <c r="IXV444" s="403"/>
      <c r="IXW444" s="403"/>
      <c r="IXX444" s="403"/>
      <c r="IXY444" s="403"/>
      <c r="IXZ444" s="403"/>
      <c r="IYA444" s="403"/>
      <c r="IYB444" s="403"/>
      <c r="IYC444" s="403"/>
      <c r="IYD444" s="403"/>
      <c r="IYE444" s="403"/>
      <c r="IYF444" s="403"/>
      <c r="IYG444" s="403"/>
      <c r="IYH444" s="403"/>
      <c r="IYI444" s="403"/>
      <c r="IYJ444" s="403"/>
      <c r="IYK444" s="403"/>
      <c r="IYL444" s="403"/>
      <c r="IYM444" s="403"/>
      <c r="IYN444" s="403"/>
      <c r="IYO444" s="403"/>
      <c r="IYP444" s="403"/>
      <c r="IYQ444" s="403"/>
      <c r="IYR444" s="403"/>
      <c r="IYS444" s="403"/>
      <c r="IYT444" s="403"/>
      <c r="IYU444" s="403"/>
      <c r="IYV444" s="403"/>
      <c r="IYW444" s="403"/>
      <c r="IYX444" s="403"/>
      <c r="IYY444" s="403"/>
      <c r="IYZ444" s="403"/>
      <c r="IZA444" s="403"/>
      <c r="IZB444" s="403"/>
      <c r="IZC444" s="403"/>
      <c r="IZD444" s="403"/>
      <c r="IZE444" s="403"/>
      <c r="IZF444" s="403"/>
      <c r="IZG444" s="403"/>
      <c r="IZH444" s="403"/>
      <c r="IZI444" s="403"/>
      <c r="IZJ444" s="403"/>
      <c r="IZK444" s="403"/>
      <c r="IZL444" s="403"/>
      <c r="IZM444" s="403"/>
      <c r="IZN444" s="403"/>
      <c r="IZO444" s="403"/>
      <c r="IZP444" s="403"/>
      <c r="IZQ444" s="403"/>
      <c r="IZR444" s="403"/>
      <c r="IZS444" s="403"/>
      <c r="IZT444" s="403"/>
      <c r="IZU444" s="403"/>
      <c r="IZV444" s="403"/>
      <c r="IZW444" s="403"/>
      <c r="IZX444" s="403"/>
      <c r="IZY444" s="403"/>
      <c r="IZZ444" s="403"/>
      <c r="JAA444" s="403"/>
      <c r="JAB444" s="403"/>
      <c r="JAC444" s="403"/>
      <c r="JAD444" s="403"/>
      <c r="JAE444" s="403"/>
      <c r="JAF444" s="403"/>
      <c r="JAG444" s="403"/>
      <c r="JAH444" s="403"/>
      <c r="JAI444" s="403"/>
      <c r="JAJ444" s="403"/>
      <c r="JAK444" s="403"/>
      <c r="JAL444" s="403"/>
      <c r="JAM444" s="403"/>
      <c r="JAN444" s="403"/>
      <c r="JAO444" s="403"/>
      <c r="JAP444" s="403"/>
      <c r="JAQ444" s="403"/>
      <c r="JAR444" s="403"/>
      <c r="JAS444" s="403"/>
      <c r="JAT444" s="403"/>
      <c r="JAU444" s="403"/>
      <c r="JAV444" s="403"/>
      <c r="JAW444" s="403"/>
      <c r="JAX444" s="403"/>
      <c r="JAY444" s="403"/>
      <c r="JAZ444" s="403"/>
      <c r="JBA444" s="403"/>
      <c r="JBB444" s="403"/>
      <c r="JBC444" s="403"/>
      <c r="JBD444" s="403"/>
      <c r="JBE444" s="403"/>
      <c r="JBF444" s="403"/>
      <c r="JBG444" s="403"/>
      <c r="JBH444" s="403"/>
      <c r="JBI444" s="403"/>
      <c r="JBJ444" s="403"/>
      <c r="JBK444" s="403"/>
      <c r="JBL444" s="403"/>
      <c r="JBM444" s="403"/>
      <c r="JBN444" s="403"/>
      <c r="JBO444" s="403"/>
      <c r="JBP444" s="403"/>
      <c r="JBQ444" s="403"/>
      <c r="JBR444" s="403"/>
      <c r="JBS444" s="403"/>
      <c r="JBT444" s="403"/>
      <c r="JBU444" s="403"/>
      <c r="JBV444" s="403"/>
      <c r="JBW444" s="403"/>
      <c r="JBX444" s="403"/>
      <c r="JBY444" s="403"/>
      <c r="JBZ444" s="403"/>
      <c r="JCA444" s="403"/>
      <c r="JCB444" s="403"/>
      <c r="JCC444" s="403"/>
      <c r="JCD444" s="403"/>
      <c r="JCE444" s="403"/>
      <c r="JCF444" s="403"/>
      <c r="JCG444" s="403"/>
      <c r="JCH444" s="403"/>
      <c r="JCI444" s="403"/>
      <c r="JCJ444" s="403"/>
      <c r="JCK444" s="403"/>
      <c r="JCL444" s="403"/>
      <c r="JCM444" s="403"/>
      <c r="JCN444" s="403"/>
      <c r="JCO444" s="403"/>
      <c r="JCP444" s="403"/>
      <c r="JCQ444" s="403"/>
      <c r="JCR444" s="403"/>
      <c r="JCS444" s="403"/>
      <c r="JCT444" s="403"/>
      <c r="JCU444" s="403"/>
      <c r="JCV444" s="403"/>
      <c r="JCW444" s="403"/>
      <c r="JCX444" s="403"/>
      <c r="JCY444" s="403"/>
      <c r="JCZ444" s="403"/>
      <c r="JDA444" s="403"/>
      <c r="JDB444" s="403"/>
      <c r="JDC444" s="403"/>
      <c r="JDD444" s="403"/>
      <c r="JDE444" s="403"/>
      <c r="JDF444" s="403"/>
      <c r="JDG444" s="403"/>
      <c r="JDH444" s="403"/>
      <c r="JDI444" s="403"/>
      <c r="JDJ444" s="403"/>
      <c r="JDK444" s="403"/>
      <c r="JDL444" s="403"/>
      <c r="JDM444" s="403"/>
      <c r="JDN444" s="403"/>
      <c r="JDO444" s="403"/>
      <c r="JDP444" s="403"/>
      <c r="JDQ444" s="403"/>
      <c r="JDR444" s="403"/>
      <c r="JDS444" s="403"/>
      <c r="JDT444" s="403"/>
      <c r="JDU444" s="403"/>
      <c r="JDV444" s="403"/>
      <c r="JDW444" s="403"/>
      <c r="JDX444" s="403"/>
      <c r="JDY444" s="403"/>
      <c r="JDZ444" s="403"/>
      <c r="JEA444" s="403"/>
      <c r="JEB444" s="403"/>
      <c r="JEC444" s="403"/>
      <c r="JED444" s="403"/>
      <c r="JEE444" s="403"/>
      <c r="JEF444" s="403"/>
      <c r="JEG444" s="403"/>
      <c r="JEH444" s="403"/>
      <c r="JEI444" s="403"/>
      <c r="JEJ444" s="403"/>
      <c r="JEK444" s="403"/>
      <c r="JEL444" s="403"/>
      <c r="JEM444" s="403"/>
      <c r="JEN444" s="403"/>
      <c r="JEO444" s="403"/>
      <c r="JEP444" s="403"/>
      <c r="JEQ444" s="403"/>
      <c r="JER444" s="403"/>
      <c r="JES444" s="403"/>
      <c r="JET444" s="403"/>
      <c r="JEU444" s="403"/>
      <c r="JEV444" s="403"/>
      <c r="JEW444" s="403"/>
      <c r="JEX444" s="403"/>
      <c r="JEY444" s="403"/>
      <c r="JEZ444" s="403"/>
      <c r="JFA444" s="403"/>
      <c r="JFB444" s="403"/>
      <c r="JFC444" s="403"/>
      <c r="JFD444" s="403"/>
      <c r="JFE444" s="403"/>
      <c r="JFF444" s="403"/>
      <c r="JFG444" s="403"/>
      <c r="JFH444" s="403"/>
      <c r="JFI444" s="403"/>
      <c r="JFJ444" s="403"/>
      <c r="JFK444" s="403"/>
      <c r="JFL444" s="403"/>
      <c r="JFM444" s="403"/>
      <c r="JFN444" s="403"/>
      <c r="JFO444" s="403"/>
      <c r="JFP444" s="403"/>
      <c r="JFQ444" s="403"/>
      <c r="JFR444" s="403"/>
      <c r="JFS444" s="403"/>
      <c r="JFT444" s="403"/>
      <c r="JFU444" s="403"/>
      <c r="JFV444" s="403"/>
      <c r="JFW444" s="403"/>
      <c r="JFX444" s="403"/>
      <c r="JFY444" s="403"/>
      <c r="JFZ444" s="403"/>
      <c r="JGA444" s="403"/>
      <c r="JGB444" s="403"/>
      <c r="JGC444" s="403"/>
      <c r="JGD444" s="403"/>
      <c r="JGE444" s="403"/>
      <c r="JGF444" s="403"/>
      <c r="JGG444" s="403"/>
      <c r="JGH444" s="403"/>
      <c r="JGI444" s="403"/>
      <c r="JGJ444" s="403"/>
      <c r="JGK444" s="403"/>
      <c r="JGL444" s="403"/>
      <c r="JGM444" s="403"/>
      <c r="JGN444" s="403"/>
      <c r="JGO444" s="403"/>
      <c r="JGP444" s="403"/>
      <c r="JGQ444" s="403"/>
      <c r="JGR444" s="403"/>
      <c r="JGS444" s="403"/>
      <c r="JGT444" s="403"/>
      <c r="JGU444" s="403"/>
      <c r="JGV444" s="403"/>
      <c r="JGW444" s="403"/>
      <c r="JGX444" s="403"/>
      <c r="JGY444" s="403"/>
      <c r="JGZ444" s="403"/>
      <c r="JHA444" s="403"/>
      <c r="JHB444" s="403"/>
      <c r="JHC444" s="403"/>
      <c r="JHD444" s="403"/>
      <c r="JHE444" s="403"/>
      <c r="JHF444" s="403"/>
      <c r="JHG444" s="403"/>
      <c r="JHH444" s="403"/>
      <c r="JHI444" s="403"/>
      <c r="JHJ444" s="403"/>
      <c r="JHK444" s="403"/>
      <c r="JHL444" s="403"/>
      <c r="JHM444" s="403"/>
      <c r="JHN444" s="403"/>
      <c r="JHO444" s="403"/>
      <c r="JHP444" s="403"/>
      <c r="JHQ444" s="403"/>
      <c r="JHR444" s="403"/>
      <c r="JHS444" s="403"/>
      <c r="JHT444" s="403"/>
      <c r="JHU444" s="403"/>
      <c r="JHV444" s="403"/>
      <c r="JHW444" s="403"/>
      <c r="JHX444" s="403"/>
      <c r="JHY444" s="403"/>
      <c r="JHZ444" s="403"/>
      <c r="JIA444" s="403"/>
      <c r="JIB444" s="403"/>
      <c r="JIC444" s="403"/>
      <c r="JID444" s="403"/>
      <c r="JIE444" s="403"/>
      <c r="JIF444" s="403"/>
      <c r="JIG444" s="403"/>
      <c r="JIH444" s="403"/>
      <c r="JII444" s="403"/>
      <c r="JIJ444" s="403"/>
      <c r="JIK444" s="403"/>
      <c r="JIL444" s="403"/>
      <c r="JIM444" s="403"/>
      <c r="JIN444" s="403"/>
      <c r="JIO444" s="403"/>
      <c r="JIP444" s="403"/>
      <c r="JIQ444" s="403"/>
      <c r="JIR444" s="403"/>
      <c r="JIS444" s="403"/>
      <c r="JIT444" s="403"/>
      <c r="JIU444" s="403"/>
      <c r="JIV444" s="403"/>
      <c r="JIW444" s="403"/>
      <c r="JIX444" s="403"/>
      <c r="JIY444" s="403"/>
      <c r="JIZ444" s="403"/>
      <c r="JJA444" s="403"/>
      <c r="JJB444" s="403"/>
      <c r="JJC444" s="403"/>
      <c r="JJD444" s="403"/>
      <c r="JJE444" s="403"/>
      <c r="JJF444" s="403"/>
      <c r="JJG444" s="403"/>
      <c r="JJH444" s="403"/>
      <c r="JJI444" s="403"/>
      <c r="JJJ444" s="403"/>
      <c r="JJK444" s="403"/>
      <c r="JJL444" s="403"/>
      <c r="JJM444" s="403"/>
      <c r="JJN444" s="403"/>
      <c r="JJO444" s="403"/>
      <c r="JJP444" s="403"/>
      <c r="JJQ444" s="403"/>
      <c r="JJR444" s="403"/>
      <c r="JJS444" s="403"/>
      <c r="JJT444" s="403"/>
      <c r="JJU444" s="403"/>
      <c r="JJV444" s="403"/>
      <c r="JJW444" s="403"/>
      <c r="JJX444" s="403"/>
      <c r="JJY444" s="403"/>
      <c r="JJZ444" s="403"/>
      <c r="JKA444" s="403"/>
      <c r="JKB444" s="403"/>
      <c r="JKC444" s="403"/>
      <c r="JKD444" s="403"/>
      <c r="JKE444" s="403"/>
      <c r="JKF444" s="403"/>
      <c r="JKG444" s="403"/>
      <c r="JKH444" s="403"/>
      <c r="JKI444" s="403"/>
      <c r="JKJ444" s="403"/>
      <c r="JKK444" s="403"/>
      <c r="JKL444" s="403"/>
      <c r="JKM444" s="403"/>
      <c r="JKN444" s="403"/>
      <c r="JKO444" s="403"/>
      <c r="JKP444" s="403"/>
      <c r="JKQ444" s="403"/>
      <c r="JKR444" s="403"/>
      <c r="JKS444" s="403"/>
      <c r="JKT444" s="403"/>
      <c r="JKU444" s="403"/>
      <c r="JKV444" s="403"/>
      <c r="JKW444" s="403"/>
      <c r="JKX444" s="403"/>
      <c r="JKY444" s="403"/>
      <c r="JKZ444" s="403"/>
      <c r="JLA444" s="403"/>
      <c r="JLB444" s="403"/>
      <c r="JLC444" s="403"/>
      <c r="JLD444" s="403"/>
      <c r="JLE444" s="403"/>
      <c r="JLF444" s="403"/>
      <c r="JLG444" s="403"/>
      <c r="JLH444" s="403"/>
      <c r="JLI444" s="403"/>
      <c r="JLJ444" s="403"/>
      <c r="JLK444" s="403"/>
      <c r="JLL444" s="403"/>
      <c r="JLM444" s="403"/>
      <c r="JLN444" s="403"/>
      <c r="JLO444" s="403"/>
      <c r="JLP444" s="403"/>
      <c r="JLQ444" s="403"/>
      <c r="JLR444" s="403"/>
      <c r="JLS444" s="403"/>
      <c r="JLT444" s="403"/>
      <c r="JLU444" s="403"/>
      <c r="JLV444" s="403"/>
      <c r="JLW444" s="403"/>
      <c r="JLX444" s="403"/>
      <c r="JLY444" s="403"/>
      <c r="JLZ444" s="403"/>
      <c r="JMA444" s="403"/>
      <c r="JMB444" s="403"/>
      <c r="JMC444" s="403"/>
      <c r="JMD444" s="403"/>
      <c r="JME444" s="403"/>
      <c r="JMF444" s="403"/>
      <c r="JMG444" s="403"/>
      <c r="JMH444" s="403"/>
      <c r="JMI444" s="403"/>
      <c r="JMJ444" s="403"/>
      <c r="JMK444" s="403"/>
      <c r="JML444" s="403"/>
      <c r="JMM444" s="403"/>
      <c r="JMN444" s="403"/>
      <c r="JMO444" s="403"/>
      <c r="JMP444" s="403"/>
      <c r="JMQ444" s="403"/>
      <c r="JMR444" s="403"/>
      <c r="JMS444" s="403"/>
      <c r="JMT444" s="403"/>
      <c r="JMU444" s="403"/>
      <c r="JMV444" s="403"/>
      <c r="JMW444" s="403"/>
      <c r="JMX444" s="403"/>
      <c r="JMY444" s="403"/>
      <c r="JMZ444" s="403"/>
      <c r="JNA444" s="403"/>
      <c r="JNB444" s="403"/>
      <c r="JNC444" s="403"/>
      <c r="JND444" s="403"/>
      <c r="JNE444" s="403"/>
      <c r="JNF444" s="403"/>
      <c r="JNG444" s="403"/>
      <c r="JNH444" s="403"/>
      <c r="JNI444" s="403"/>
      <c r="JNJ444" s="403"/>
      <c r="JNK444" s="403"/>
      <c r="JNL444" s="403"/>
      <c r="JNM444" s="403"/>
      <c r="JNN444" s="403"/>
      <c r="JNO444" s="403"/>
      <c r="JNP444" s="403"/>
      <c r="JNQ444" s="403"/>
      <c r="JNR444" s="403"/>
      <c r="JNS444" s="403"/>
      <c r="JNT444" s="403"/>
      <c r="JNU444" s="403"/>
      <c r="JNV444" s="403"/>
      <c r="JNW444" s="403"/>
      <c r="JNX444" s="403"/>
      <c r="JNY444" s="403"/>
      <c r="JNZ444" s="403"/>
      <c r="JOA444" s="403"/>
      <c r="JOB444" s="403"/>
      <c r="JOC444" s="403"/>
      <c r="JOD444" s="403"/>
      <c r="JOE444" s="403"/>
      <c r="JOF444" s="403"/>
      <c r="JOG444" s="403"/>
      <c r="JOH444" s="403"/>
      <c r="JOI444" s="403"/>
      <c r="JOJ444" s="403"/>
      <c r="JOK444" s="403"/>
      <c r="JOL444" s="403"/>
      <c r="JOM444" s="403"/>
      <c r="JON444" s="403"/>
      <c r="JOO444" s="403"/>
      <c r="JOP444" s="403"/>
      <c r="JOQ444" s="403"/>
      <c r="JOR444" s="403"/>
      <c r="JOS444" s="403"/>
      <c r="JOT444" s="403"/>
      <c r="JOU444" s="403"/>
      <c r="JOV444" s="403"/>
      <c r="JOW444" s="403"/>
      <c r="JOX444" s="403"/>
      <c r="JOY444" s="403"/>
      <c r="JOZ444" s="403"/>
      <c r="JPA444" s="403"/>
      <c r="JPB444" s="403"/>
      <c r="JPC444" s="403"/>
      <c r="JPD444" s="403"/>
      <c r="JPE444" s="403"/>
      <c r="JPF444" s="403"/>
      <c r="JPG444" s="403"/>
      <c r="JPH444" s="403"/>
      <c r="JPI444" s="403"/>
      <c r="JPJ444" s="403"/>
      <c r="JPK444" s="403"/>
      <c r="JPL444" s="403"/>
      <c r="JPM444" s="403"/>
      <c r="JPN444" s="403"/>
      <c r="JPO444" s="403"/>
      <c r="JPP444" s="403"/>
      <c r="JPQ444" s="403"/>
      <c r="JPR444" s="403"/>
      <c r="JPS444" s="403"/>
      <c r="JPT444" s="403"/>
      <c r="JPU444" s="403"/>
      <c r="JPV444" s="403"/>
      <c r="JPW444" s="403"/>
      <c r="JPX444" s="403"/>
      <c r="JPY444" s="403"/>
      <c r="JPZ444" s="403"/>
      <c r="JQA444" s="403"/>
      <c r="JQB444" s="403"/>
      <c r="JQC444" s="403"/>
      <c r="JQD444" s="403"/>
      <c r="JQE444" s="403"/>
      <c r="JQF444" s="403"/>
      <c r="JQG444" s="403"/>
      <c r="JQH444" s="403"/>
      <c r="JQI444" s="403"/>
      <c r="JQJ444" s="403"/>
      <c r="JQK444" s="403"/>
      <c r="JQL444" s="403"/>
      <c r="JQM444" s="403"/>
      <c r="JQN444" s="403"/>
      <c r="JQO444" s="403"/>
      <c r="JQP444" s="403"/>
      <c r="JQQ444" s="403"/>
      <c r="JQR444" s="403"/>
      <c r="JQS444" s="403"/>
      <c r="JQT444" s="403"/>
      <c r="JQU444" s="403"/>
      <c r="JQV444" s="403"/>
      <c r="JQW444" s="403"/>
      <c r="JQX444" s="403"/>
      <c r="JQY444" s="403"/>
      <c r="JQZ444" s="403"/>
      <c r="JRA444" s="403"/>
      <c r="JRB444" s="403"/>
      <c r="JRC444" s="403"/>
      <c r="JRD444" s="403"/>
      <c r="JRE444" s="403"/>
      <c r="JRF444" s="403"/>
      <c r="JRG444" s="403"/>
      <c r="JRH444" s="403"/>
      <c r="JRI444" s="403"/>
      <c r="JRJ444" s="403"/>
      <c r="JRK444" s="403"/>
      <c r="JRL444" s="403"/>
      <c r="JRM444" s="403"/>
      <c r="JRN444" s="403"/>
      <c r="JRO444" s="403"/>
      <c r="JRP444" s="403"/>
      <c r="JRQ444" s="403"/>
      <c r="JRR444" s="403"/>
      <c r="JRS444" s="403"/>
      <c r="JRT444" s="403"/>
      <c r="JRU444" s="403"/>
      <c r="JRV444" s="403"/>
      <c r="JRW444" s="403"/>
      <c r="JRX444" s="403"/>
      <c r="JRY444" s="403"/>
      <c r="JRZ444" s="403"/>
      <c r="JSA444" s="403"/>
      <c r="JSB444" s="403"/>
      <c r="JSC444" s="403"/>
      <c r="JSD444" s="403"/>
      <c r="JSE444" s="403"/>
      <c r="JSF444" s="403"/>
      <c r="JSG444" s="403"/>
      <c r="JSH444" s="403"/>
      <c r="JSI444" s="403"/>
      <c r="JSJ444" s="403"/>
      <c r="JSK444" s="403"/>
      <c r="JSL444" s="403"/>
      <c r="JSM444" s="403"/>
      <c r="JSN444" s="403"/>
      <c r="JSO444" s="403"/>
      <c r="JSP444" s="403"/>
      <c r="JSQ444" s="403"/>
      <c r="JSR444" s="403"/>
      <c r="JSS444" s="403"/>
      <c r="JST444" s="403"/>
      <c r="JSU444" s="403"/>
      <c r="JSV444" s="403"/>
      <c r="JSW444" s="403"/>
      <c r="JSX444" s="403"/>
      <c r="JSY444" s="403"/>
      <c r="JSZ444" s="403"/>
      <c r="JTA444" s="403"/>
      <c r="JTB444" s="403"/>
      <c r="JTC444" s="403"/>
      <c r="JTD444" s="403"/>
      <c r="JTE444" s="403"/>
      <c r="JTF444" s="403"/>
      <c r="JTG444" s="403"/>
      <c r="JTH444" s="403"/>
      <c r="JTI444" s="403"/>
      <c r="JTJ444" s="403"/>
      <c r="JTK444" s="403"/>
      <c r="JTL444" s="403"/>
      <c r="JTM444" s="403"/>
      <c r="JTN444" s="403"/>
      <c r="JTO444" s="403"/>
      <c r="JTP444" s="403"/>
      <c r="JTQ444" s="403"/>
      <c r="JTR444" s="403"/>
      <c r="JTS444" s="403"/>
      <c r="JTT444" s="403"/>
      <c r="JTU444" s="403"/>
      <c r="JTV444" s="403"/>
      <c r="JTW444" s="403"/>
      <c r="JTX444" s="403"/>
      <c r="JTY444" s="403"/>
      <c r="JTZ444" s="403"/>
      <c r="JUA444" s="403"/>
      <c r="JUB444" s="403"/>
      <c r="JUC444" s="403"/>
      <c r="JUD444" s="403"/>
      <c r="JUE444" s="403"/>
      <c r="JUF444" s="403"/>
      <c r="JUG444" s="403"/>
      <c r="JUH444" s="403"/>
      <c r="JUI444" s="403"/>
      <c r="JUJ444" s="403"/>
      <c r="JUK444" s="403"/>
      <c r="JUL444" s="403"/>
      <c r="JUM444" s="403"/>
      <c r="JUN444" s="403"/>
      <c r="JUO444" s="403"/>
      <c r="JUP444" s="403"/>
      <c r="JUQ444" s="403"/>
      <c r="JUR444" s="403"/>
      <c r="JUS444" s="403"/>
      <c r="JUT444" s="403"/>
      <c r="JUU444" s="403"/>
      <c r="JUV444" s="403"/>
      <c r="JUW444" s="403"/>
      <c r="JUX444" s="403"/>
      <c r="JUY444" s="403"/>
      <c r="JUZ444" s="403"/>
      <c r="JVA444" s="403"/>
      <c r="JVB444" s="403"/>
      <c r="JVC444" s="403"/>
      <c r="JVD444" s="403"/>
      <c r="JVE444" s="403"/>
      <c r="JVF444" s="403"/>
      <c r="JVG444" s="403"/>
      <c r="JVH444" s="403"/>
      <c r="JVI444" s="403"/>
      <c r="JVJ444" s="403"/>
      <c r="JVK444" s="403"/>
      <c r="JVL444" s="403"/>
      <c r="JVM444" s="403"/>
      <c r="JVN444" s="403"/>
      <c r="JVO444" s="403"/>
      <c r="JVP444" s="403"/>
      <c r="JVQ444" s="403"/>
      <c r="JVR444" s="403"/>
      <c r="JVS444" s="403"/>
      <c r="JVT444" s="403"/>
      <c r="JVU444" s="403"/>
      <c r="JVV444" s="403"/>
      <c r="JVW444" s="403"/>
      <c r="JVX444" s="403"/>
      <c r="JVY444" s="403"/>
      <c r="JVZ444" s="403"/>
      <c r="JWA444" s="403"/>
      <c r="JWB444" s="403"/>
      <c r="JWC444" s="403"/>
      <c r="JWD444" s="403"/>
      <c r="JWE444" s="403"/>
      <c r="JWF444" s="403"/>
      <c r="JWG444" s="403"/>
      <c r="JWH444" s="403"/>
      <c r="JWI444" s="403"/>
      <c r="JWJ444" s="403"/>
      <c r="JWK444" s="403"/>
      <c r="JWL444" s="403"/>
      <c r="JWM444" s="403"/>
      <c r="JWN444" s="403"/>
      <c r="JWO444" s="403"/>
      <c r="JWP444" s="403"/>
      <c r="JWQ444" s="403"/>
      <c r="JWR444" s="403"/>
      <c r="JWS444" s="403"/>
      <c r="JWT444" s="403"/>
      <c r="JWU444" s="403"/>
      <c r="JWV444" s="403"/>
      <c r="JWW444" s="403"/>
      <c r="JWX444" s="403"/>
      <c r="JWY444" s="403"/>
      <c r="JWZ444" s="403"/>
      <c r="JXA444" s="403"/>
      <c r="JXB444" s="403"/>
      <c r="JXC444" s="403"/>
      <c r="JXD444" s="403"/>
      <c r="JXE444" s="403"/>
      <c r="JXF444" s="403"/>
      <c r="JXG444" s="403"/>
      <c r="JXH444" s="403"/>
      <c r="JXI444" s="403"/>
      <c r="JXJ444" s="403"/>
      <c r="JXK444" s="403"/>
      <c r="JXL444" s="403"/>
      <c r="JXM444" s="403"/>
      <c r="JXN444" s="403"/>
      <c r="JXO444" s="403"/>
      <c r="JXP444" s="403"/>
      <c r="JXQ444" s="403"/>
      <c r="JXR444" s="403"/>
      <c r="JXS444" s="403"/>
      <c r="JXT444" s="403"/>
      <c r="JXU444" s="403"/>
      <c r="JXV444" s="403"/>
      <c r="JXW444" s="403"/>
      <c r="JXX444" s="403"/>
      <c r="JXY444" s="403"/>
      <c r="JXZ444" s="403"/>
      <c r="JYA444" s="403"/>
      <c r="JYB444" s="403"/>
      <c r="JYC444" s="403"/>
      <c r="JYD444" s="403"/>
      <c r="JYE444" s="403"/>
      <c r="JYF444" s="403"/>
      <c r="JYG444" s="403"/>
      <c r="JYH444" s="403"/>
      <c r="JYI444" s="403"/>
      <c r="JYJ444" s="403"/>
      <c r="JYK444" s="403"/>
      <c r="JYL444" s="403"/>
      <c r="JYM444" s="403"/>
      <c r="JYN444" s="403"/>
      <c r="JYO444" s="403"/>
      <c r="JYP444" s="403"/>
      <c r="JYQ444" s="403"/>
      <c r="JYR444" s="403"/>
      <c r="JYS444" s="403"/>
      <c r="JYT444" s="403"/>
      <c r="JYU444" s="403"/>
      <c r="JYV444" s="403"/>
      <c r="JYW444" s="403"/>
      <c r="JYX444" s="403"/>
      <c r="JYY444" s="403"/>
      <c r="JYZ444" s="403"/>
      <c r="JZA444" s="403"/>
      <c r="JZB444" s="403"/>
      <c r="JZC444" s="403"/>
      <c r="JZD444" s="403"/>
      <c r="JZE444" s="403"/>
      <c r="JZF444" s="403"/>
      <c r="JZG444" s="403"/>
      <c r="JZH444" s="403"/>
      <c r="JZI444" s="403"/>
      <c r="JZJ444" s="403"/>
      <c r="JZK444" s="403"/>
      <c r="JZL444" s="403"/>
      <c r="JZM444" s="403"/>
      <c r="JZN444" s="403"/>
      <c r="JZO444" s="403"/>
      <c r="JZP444" s="403"/>
      <c r="JZQ444" s="403"/>
      <c r="JZR444" s="403"/>
      <c r="JZS444" s="403"/>
      <c r="JZT444" s="403"/>
      <c r="JZU444" s="403"/>
      <c r="JZV444" s="403"/>
      <c r="JZW444" s="403"/>
      <c r="JZX444" s="403"/>
      <c r="JZY444" s="403"/>
      <c r="JZZ444" s="403"/>
      <c r="KAA444" s="403"/>
      <c r="KAB444" s="403"/>
      <c r="KAC444" s="403"/>
      <c r="KAD444" s="403"/>
      <c r="KAE444" s="403"/>
      <c r="KAF444" s="403"/>
      <c r="KAG444" s="403"/>
      <c r="KAH444" s="403"/>
      <c r="KAI444" s="403"/>
      <c r="KAJ444" s="403"/>
      <c r="KAK444" s="403"/>
      <c r="KAL444" s="403"/>
      <c r="KAM444" s="403"/>
      <c r="KAN444" s="403"/>
      <c r="KAO444" s="403"/>
      <c r="KAP444" s="403"/>
      <c r="KAQ444" s="403"/>
      <c r="KAR444" s="403"/>
      <c r="KAS444" s="403"/>
      <c r="KAT444" s="403"/>
      <c r="KAU444" s="403"/>
      <c r="KAV444" s="403"/>
      <c r="KAW444" s="403"/>
      <c r="KAX444" s="403"/>
      <c r="KAY444" s="403"/>
      <c r="KAZ444" s="403"/>
      <c r="KBA444" s="403"/>
      <c r="KBB444" s="403"/>
      <c r="KBC444" s="403"/>
      <c r="KBD444" s="403"/>
      <c r="KBE444" s="403"/>
      <c r="KBF444" s="403"/>
      <c r="KBG444" s="403"/>
      <c r="KBH444" s="403"/>
      <c r="KBI444" s="403"/>
      <c r="KBJ444" s="403"/>
      <c r="KBK444" s="403"/>
      <c r="KBL444" s="403"/>
      <c r="KBM444" s="403"/>
      <c r="KBN444" s="403"/>
      <c r="KBO444" s="403"/>
      <c r="KBP444" s="403"/>
      <c r="KBQ444" s="403"/>
      <c r="KBR444" s="403"/>
      <c r="KBS444" s="403"/>
      <c r="KBT444" s="403"/>
      <c r="KBU444" s="403"/>
      <c r="KBV444" s="403"/>
      <c r="KBW444" s="403"/>
      <c r="KBX444" s="403"/>
      <c r="KBY444" s="403"/>
      <c r="KBZ444" s="403"/>
      <c r="KCA444" s="403"/>
      <c r="KCB444" s="403"/>
      <c r="KCC444" s="403"/>
      <c r="KCD444" s="403"/>
      <c r="KCE444" s="403"/>
      <c r="KCF444" s="403"/>
      <c r="KCG444" s="403"/>
      <c r="KCH444" s="403"/>
      <c r="KCI444" s="403"/>
      <c r="KCJ444" s="403"/>
      <c r="KCK444" s="403"/>
      <c r="KCL444" s="403"/>
      <c r="KCM444" s="403"/>
      <c r="KCN444" s="403"/>
      <c r="KCO444" s="403"/>
      <c r="KCP444" s="403"/>
      <c r="KCQ444" s="403"/>
      <c r="KCR444" s="403"/>
      <c r="KCS444" s="403"/>
      <c r="KCT444" s="403"/>
      <c r="KCU444" s="403"/>
      <c r="KCV444" s="403"/>
      <c r="KCW444" s="403"/>
      <c r="KCX444" s="403"/>
      <c r="KCY444" s="403"/>
      <c r="KCZ444" s="403"/>
      <c r="KDA444" s="403"/>
      <c r="KDB444" s="403"/>
      <c r="KDC444" s="403"/>
      <c r="KDD444" s="403"/>
      <c r="KDE444" s="403"/>
      <c r="KDF444" s="403"/>
      <c r="KDG444" s="403"/>
      <c r="KDH444" s="403"/>
      <c r="KDI444" s="403"/>
      <c r="KDJ444" s="403"/>
      <c r="KDK444" s="403"/>
      <c r="KDL444" s="403"/>
      <c r="KDM444" s="403"/>
      <c r="KDN444" s="403"/>
      <c r="KDO444" s="403"/>
      <c r="KDP444" s="403"/>
      <c r="KDQ444" s="403"/>
      <c r="KDR444" s="403"/>
      <c r="KDS444" s="403"/>
      <c r="KDT444" s="403"/>
      <c r="KDU444" s="403"/>
      <c r="KDV444" s="403"/>
      <c r="KDW444" s="403"/>
      <c r="KDX444" s="403"/>
      <c r="KDY444" s="403"/>
      <c r="KDZ444" s="403"/>
      <c r="KEA444" s="403"/>
      <c r="KEB444" s="403"/>
      <c r="KEC444" s="403"/>
      <c r="KED444" s="403"/>
      <c r="KEE444" s="403"/>
      <c r="KEF444" s="403"/>
      <c r="KEG444" s="403"/>
      <c r="KEH444" s="403"/>
      <c r="KEI444" s="403"/>
      <c r="KEJ444" s="403"/>
      <c r="KEK444" s="403"/>
      <c r="KEL444" s="403"/>
      <c r="KEM444" s="403"/>
      <c r="KEN444" s="403"/>
      <c r="KEO444" s="403"/>
      <c r="KEP444" s="403"/>
      <c r="KEQ444" s="403"/>
      <c r="KER444" s="403"/>
      <c r="KES444" s="403"/>
      <c r="KET444" s="403"/>
      <c r="KEU444" s="403"/>
      <c r="KEV444" s="403"/>
      <c r="KEW444" s="403"/>
      <c r="KEX444" s="403"/>
      <c r="KEY444" s="403"/>
      <c r="KEZ444" s="403"/>
      <c r="KFA444" s="403"/>
      <c r="KFB444" s="403"/>
      <c r="KFC444" s="403"/>
      <c r="KFD444" s="403"/>
      <c r="KFE444" s="403"/>
      <c r="KFF444" s="403"/>
      <c r="KFG444" s="403"/>
      <c r="KFH444" s="403"/>
      <c r="KFI444" s="403"/>
      <c r="KFJ444" s="403"/>
      <c r="KFK444" s="403"/>
      <c r="KFL444" s="403"/>
      <c r="KFM444" s="403"/>
      <c r="KFN444" s="403"/>
      <c r="KFO444" s="403"/>
      <c r="KFP444" s="403"/>
      <c r="KFQ444" s="403"/>
      <c r="KFR444" s="403"/>
      <c r="KFS444" s="403"/>
      <c r="KFT444" s="403"/>
      <c r="KFU444" s="403"/>
      <c r="KFV444" s="403"/>
      <c r="KFW444" s="403"/>
      <c r="KFX444" s="403"/>
      <c r="KFY444" s="403"/>
      <c r="KFZ444" s="403"/>
      <c r="KGA444" s="403"/>
      <c r="KGB444" s="403"/>
      <c r="KGC444" s="403"/>
      <c r="KGD444" s="403"/>
      <c r="KGE444" s="403"/>
      <c r="KGF444" s="403"/>
      <c r="KGG444" s="403"/>
      <c r="KGH444" s="403"/>
      <c r="KGI444" s="403"/>
      <c r="KGJ444" s="403"/>
      <c r="KGK444" s="403"/>
      <c r="KGL444" s="403"/>
      <c r="KGM444" s="403"/>
      <c r="KGN444" s="403"/>
      <c r="KGO444" s="403"/>
      <c r="KGP444" s="403"/>
      <c r="KGQ444" s="403"/>
      <c r="KGR444" s="403"/>
      <c r="KGS444" s="403"/>
      <c r="KGT444" s="403"/>
      <c r="KGU444" s="403"/>
      <c r="KGV444" s="403"/>
      <c r="KGW444" s="403"/>
      <c r="KGX444" s="403"/>
      <c r="KGY444" s="403"/>
      <c r="KGZ444" s="403"/>
      <c r="KHA444" s="403"/>
      <c r="KHB444" s="403"/>
      <c r="KHC444" s="403"/>
      <c r="KHD444" s="403"/>
      <c r="KHE444" s="403"/>
      <c r="KHF444" s="403"/>
      <c r="KHG444" s="403"/>
      <c r="KHH444" s="403"/>
      <c r="KHI444" s="403"/>
      <c r="KHJ444" s="403"/>
      <c r="KHK444" s="403"/>
      <c r="KHL444" s="403"/>
      <c r="KHM444" s="403"/>
      <c r="KHN444" s="403"/>
      <c r="KHO444" s="403"/>
      <c r="KHP444" s="403"/>
      <c r="KHQ444" s="403"/>
      <c r="KHR444" s="403"/>
      <c r="KHS444" s="403"/>
      <c r="KHT444" s="403"/>
      <c r="KHU444" s="403"/>
      <c r="KHV444" s="403"/>
      <c r="KHW444" s="403"/>
      <c r="KHX444" s="403"/>
      <c r="KHY444" s="403"/>
      <c r="KHZ444" s="403"/>
      <c r="KIA444" s="403"/>
      <c r="KIB444" s="403"/>
      <c r="KIC444" s="403"/>
      <c r="KID444" s="403"/>
      <c r="KIE444" s="403"/>
      <c r="KIF444" s="403"/>
      <c r="KIG444" s="403"/>
      <c r="KIH444" s="403"/>
      <c r="KII444" s="403"/>
      <c r="KIJ444" s="403"/>
      <c r="KIK444" s="403"/>
      <c r="KIL444" s="403"/>
      <c r="KIM444" s="403"/>
      <c r="KIN444" s="403"/>
      <c r="KIO444" s="403"/>
      <c r="KIP444" s="403"/>
      <c r="KIQ444" s="403"/>
      <c r="KIR444" s="403"/>
      <c r="KIS444" s="403"/>
      <c r="KIT444" s="403"/>
      <c r="KIU444" s="403"/>
      <c r="KIV444" s="403"/>
      <c r="KIW444" s="403"/>
      <c r="KIX444" s="403"/>
      <c r="KIY444" s="403"/>
      <c r="KIZ444" s="403"/>
      <c r="KJA444" s="403"/>
      <c r="KJB444" s="403"/>
      <c r="KJC444" s="403"/>
      <c r="KJD444" s="403"/>
      <c r="KJE444" s="403"/>
      <c r="KJF444" s="403"/>
      <c r="KJG444" s="403"/>
      <c r="KJH444" s="403"/>
      <c r="KJI444" s="403"/>
      <c r="KJJ444" s="403"/>
      <c r="KJK444" s="403"/>
      <c r="KJL444" s="403"/>
      <c r="KJM444" s="403"/>
      <c r="KJN444" s="403"/>
      <c r="KJO444" s="403"/>
      <c r="KJP444" s="403"/>
      <c r="KJQ444" s="403"/>
      <c r="KJR444" s="403"/>
      <c r="KJS444" s="403"/>
      <c r="KJT444" s="403"/>
      <c r="KJU444" s="403"/>
      <c r="KJV444" s="403"/>
      <c r="KJW444" s="403"/>
      <c r="KJX444" s="403"/>
      <c r="KJY444" s="403"/>
      <c r="KJZ444" s="403"/>
      <c r="KKA444" s="403"/>
      <c r="KKB444" s="403"/>
      <c r="KKC444" s="403"/>
      <c r="KKD444" s="403"/>
      <c r="KKE444" s="403"/>
      <c r="KKF444" s="403"/>
      <c r="KKG444" s="403"/>
      <c r="KKH444" s="403"/>
      <c r="KKI444" s="403"/>
      <c r="KKJ444" s="403"/>
      <c r="KKK444" s="403"/>
      <c r="KKL444" s="403"/>
      <c r="KKM444" s="403"/>
      <c r="KKN444" s="403"/>
      <c r="KKO444" s="403"/>
      <c r="KKP444" s="403"/>
      <c r="KKQ444" s="403"/>
      <c r="KKR444" s="403"/>
      <c r="KKS444" s="403"/>
      <c r="KKT444" s="403"/>
      <c r="KKU444" s="403"/>
      <c r="KKV444" s="403"/>
      <c r="KKW444" s="403"/>
      <c r="KKX444" s="403"/>
      <c r="KKY444" s="403"/>
      <c r="KKZ444" s="403"/>
      <c r="KLA444" s="403"/>
      <c r="KLB444" s="403"/>
      <c r="KLC444" s="403"/>
      <c r="KLD444" s="403"/>
      <c r="KLE444" s="403"/>
      <c r="KLF444" s="403"/>
      <c r="KLG444" s="403"/>
      <c r="KLH444" s="403"/>
      <c r="KLI444" s="403"/>
      <c r="KLJ444" s="403"/>
      <c r="KLK444" s="403"/>
      <c r="KLL444" s="403"/>
      <c r="KLM444" s="403"/>
      <c r="KLN444" s="403"/>
      <c r="KLO444" s="403"/>
      <c r="KLP444" s="403"/>
      <c r="KLQ444" s="403"/>
      <c r="KLR444" s="403"/>
      <c r="KLS444" s="403"/>
      <c r="KLT444" s="403"/>
      <c r="KLU444" s="403"/>
      <c r="KLV444" s="403"/>
      <c r="KLW444" s="403"/>
      <c r="KLX444" s="403"/>
      <c r="KLY444" s="403"/>
      <c r="KLZ444" s="403"/>
      <c r="KMA444" s="403"/>
      <c r="KMB444" s="403"/>
      <c r="KMC444" s="403"/>
      <c r="KMD444" s="403"/>
      <c r="KME444" s="403"/>
      <c r="KMF444" s="403"/>
      <c r="KMG444" s="403"/>
      <c r="KMH444" s="403"/>
      <c r="KMI444" s="403"/>
      <c r="KMJ444" s="403"/>
      <c r="KMK444" s="403"/>
      <c r="KML444" s="403"/>
      <c r="KMM444" s="403"/>
      <c r="KMN444" s="403"/>
      <c r="KMO444" s="403"/>
      <c r="KMP444" s="403"/>
      <c r="KMQ444" s="403"/>
      <c r="KMR444" s="403"/>
      <c r="KMS444" s="403"/>
      <c r="KMT444" s="403"/>
      <c r="KMU444" s="403"/>
      <c r="KMV444" s="403"/>
      <c r="KMW444" s="403"/>
      <c r="KMX444" s="403"/>
      <c r="KMY444" s="403"/>
      <c r="KMZ444" s="403"/>
      <c r="KNA444" s="403"/>
      <c r="KNB444" s="403"/>
      <c r="KNC444" s="403"/>
      <c r="KND444" s="403"/>
      <c r="KNE444" s="403"/>
      <c r="KNF444" s="403"/>
      <c r="KNG444" s="403"/>
      <c r="KNH444" s="403"/>
      <c r="KNI444" s="403"/>
      <c r="KNJ444" s="403"/>
      <c r="KNK444" s="403"/>
      <c r="KNL444" s="403"/>
      <c r="KNM444" s="403"/>
      <c r="KNN444" s="403"/>
      <c r="KNO444" s="403"/>
      <c r="KNP444" s="403"/>
      <c r="KNQ444" s="403"/>
      <c r="KNR444" s="403"/>
      <c r="KNS444" s="403"/>
      <c r="KNT444" s="403"/>
      <c r="KNU444" s="403"/>
      <c r="KNV444" s="403"/>
      <c r="KNW444" s="403"/>
      <c r="KNX444" s="403"/>
      <c r="KNY444" s="403"/>
      <c r="KNZ444" s="403"/>
      <c r="KOA444" s="403"/>
      <c r="KOB444" s="403"/>
      <c r="KOC444" s="403"/>
      <c r="KOD444" s="403"/>
      <c r="KOE444" s="403"/>
      <c r="KOF444" s="403"/>
      <c r="KOG444" s="403"/>
      <c r="KOH444" s="403"/>
      <c r="KOI444" s="403"/>
      <c r="KOJ444" s="403"/>
      <c r="KOK444" s="403"/>
      <c r="KOL444" s="403"/>
      <c r="KOM444" s="403"/>
      <c r="KON444" s="403"/>
      <c r="KOO444" s="403"/>
      <c r="KOP444" s="403"/>
      <c r="KOQ444" s="403"/>
      <c r="KOR444" s="403"/>
      <c r="KOS444" s="403"/>
      <c r="KOT444" s="403"/>
      <c r="KOU444" s="403"/>
      <c r="KOV444" s="403"/>
      <c r="KOW444" s="403"/>
      <c r="KOX444" s="403"/>
      <c r="KOY444" s="403"/>
      <c r="KOZ444" s="403"/>
      <c r="KPA444" s="403"/>
      <c r="KPB444" s="403"/>
      <c r="KPC444" s="403"/>
      <c r="KPD444" s="403"/>
      <c r="KPE444" s="403"/>
      <c r="KPF444" s="403"/>
      <c r="KPG444" s="403"/>
      <c r="KPH444" s="403"/>
      <c r="KPI444" s="403"/>
      <c r="KPJ444" s="403"/>
      <c r="KPK444" s="403"/>
      <c r="KPL444" s="403"/>
      <c r="KPM444" s="403"/>
      <c r="KPN444" s="403"/>
      <c r="KPO444" s="403"/>
      <c r="KPP444" s="403"/>
      <c r="KPQ444" s="403"/>
      <c r="KPR444" s="403"/>
      <c r="KPS444" s="403"/>
      <c r="KPT444" s="403"/>
      <c r="KPU444" s="403"/>
      <c r="KPV444" s="403"/>
      <c r="KPW444" s="403"/>
      <c r="KPX444" s="403"/>
      <c r="KPY444" s="403"/>
      <c r="KPZ444" s="403"/>
      <c r="KQA444" s="403"/>
      <c r="KQB444" s="403"/>
      <c r="KQC444" s="403"/>
      <c r="KQD444" s="403"/>
      <c r="KQE444" s="403"/>
      <c r="KQF444" s="403"/>
      <c r="KQG444" s="403"/>
      <c r="KQH444" s="403"/>
      <c r="KQI444" s="403"/>
      <c r="KQJ444" s="403"/>
      <c r="KQK444" s="403"/>
      <c r="KQL444" s="403"/>
      <c r="KQM444" s="403"/>
      <c r="KQN444" s="403"/>
      <c r="KQO444" s="403"/>
      <c r="KQP444" s="403"/>
      <c r="KQQ444" s="403"/>
      <c r="KQR444" s="403"/>
      <c r="KQS444" s="403"/>
      <c r="KQT444" s="403"/>
      <c r="KQU444" s="403"/>
      <c r="KQV444" s="403"/>
      <c r="KQW444" s="403"/>
      <c r="KQX444" s="403"/>
      <c r="KQY444" s="403"/>
      <c r="KQZ444" s="403"/>
      <c r="KRA444" s="403"/>
      <c r="KRB444" s="403"/>
      <c r="KRC444" s="403"/>
      <c r="KRD444" s="403"/>
      <c r="KRE444" s="403"/>
      <c r="KRF444" s="403"/>
      <c r="KRG444" s="403"/>
      <c r="KRH444" s="403"/>
      <c r="KRI444" s="403"/>
      <c r="KRJ444" s="403"/>
      <c r="KRK444" s="403"/>
      <c r="KRL444" s="403"/>
      <c r="KRM444" s="403"/>
      <c r="KRN444" s="403"/>
      <c r="KRO444" s="403"/>
      <c r="KRP444" s="403"/>
      <c r="KRQ444" s="403"/>
      <c r="KRR444" s="403"/>
      <c r="KRS444" s="403"/>
      <c r="KRT444" s="403"/>
      <c r="KRU444" s="403"/>
      <c r="KRV444" s="403"/>
      <c r="KRW444" s="403"/>
      <c r="KRX444" s="403"/>
      <c r="KRY444" s="403"/>
      <c r="KRZ444" s="403"/>
      <c r="KSA444" s="403"/>
      <c r="KSB444" s="403"/>
      <c r="KSC444" s="403"/>
      <c r="KSD444" s="403"/>
      <c r="KSE444" s="403"/>
      <c r="KSF444" s="403"/>
      <c r="KSG444" s="403"/>
      <c r="KSH444" s="403"/>
      <c r="KSI444" s="403"/>
      <c r="KSJ444" s="403"/>
      <c r="KSK444" s="403"/>
      <c r="KSL444" s="403"/>
      <c r="KSM444" s="403"/>
      <c r="KSN444" s="403"/>
      <c r="KSO444" s="403"/>
      <c r="KSP444" s="403"/>
      <c r="KSQ444" s="403"/>
      <c r="KSR444" s="403"/>
      <c r="KSS444" s="403"/>
      <c r="KST444" s="403"/>
      <c r="KSU444" s="403"/>
      <c r="KSV444" s="403"/>
      <c r="KSW444" s="403"/>
      <c r="KSX444" s="403"/>
      <c r="KSY444" s="403"/>
      <c r="KSZ444" s="403"/>
      <c r="KTA444" s="403"/>
      <c r="KTB444" s="403"/>
      <c r="KTC444" s="403"/>
      <c r="KTD444" s="403"/>
      <c r="KTE444" s="403"/>
      <c r="KTF444" s="403"/>
      <c r="KTG444" s="403"/>
      <c r="KTH444" s="403"/>
      <c r="KTI444" s="403"/>
      <c r="KTJ444" s="403"/>
      <c r="KTK444" s="403"/>
      <c r="KTL444" s="403"/>
      <c r="KTM444" s="403"/>
      <c r="KTN444" s="403"/>
      <c r="KTO444" s="403"/>
      <c r="KTP444" s="403"/>
      <c r="KTQ444" s="403"/>
      <c r="KTR444" s="403"/>
      <c r="KTS444" s="403"/>
      <c r="KTT444" s="403"/>
      <c r="KTU444" s="403"/>
      <c r="KTV444" s="403"/>
      <c r="KTW444" s="403"/>
      <c r="KTX444" s="403"/>
      <c r="KTY444" s="403"/>
      <c r="KTZ444" s="403"/>
      <c r="KUA444" s="403"/>
      <c r="KUB444" s="403"/>
      <c r="KUC444" s="403"/>
      <c r="KUD444" s="403"/>
      <c r="KUE444" s="403"/>
      <c r="KUF444" s="403"/>
      <c r="KUG444" s="403"/>
      <c r="KUH444" s="403"/>
      <c r="KUI444" s="403"/>
      <c r="KUJ444" s="403"/>
      <c r="KUK444" s="403"/>
      <c r="KUL444" s="403"/>
      <c r="KUM444" s="403"/>
      <c r="KUN444" s="403"/>
      <c r="KUO444" s="403"/>
      <c r="KUP444" s="403"/>
      <c r="KUQ444" s="403"/>
      <c r="KUR444" s="403"/>
      <c r="KUS444" s="403"/>
      <c r="KUT444" s="403"/>
      <c r="KUU444" s="403"/>
      <c r="KUV444" s="403"/>
      <c r="KUW444" s="403"/>
      <c r="KUX444" s="403"/>
      <c r="KUY444" s="403"/>
      <c r="KUZ444" s="403"/>
      <c r="KVA444" s="403"/>
      <c r="KVB444" s="403"/>
      <c r="KVC444" s="403"/>
      <c r="KVD444" s="403"/>
      <c r="KVE444" s="403"/>
      <c r="KVF444" s="403"/>
      <c r="KVG444" s="403"/>
      <c r="KVH444" s="403"/>
      <c r="KVI444" s="403"/>
      <c r="KVJ444" s="403"/>
      <c r="KVK444" s="403"/>
      <c r="KVL444" s="403"/>
      <c r="KVM444" s="403"/>
      <c r="KVN444" s="403"/>
      <c r="KVO444" s="403"/>
      <c r="KVP444" s="403"/>
      <c r="KVQ444" s="403"/>
      <c r="KVR444" s="403"/>
      <c r="KVS444" s="403"/>
      <c r="KVT444" s="403"/>
      <c r="KVU444" s="403"/>
      <c r="KVV444" s="403"/>
      <c r="KVW444" s="403"/>
      <c r="KVX444" s="403"/>
      <c r="KVY444" s="403"/>
      <c r="KVZ444" s="403"/>
      <c r="KWA444" s="403"/>
      <c r="KWB444" s="403"/>
      <c r="KWC444" s="403"/>
      <c r="KWD444" s="403"/>
      <c r="KWE444" s="403"/>
      <c r="KWF444" s="403"/>
      <c r="KWG444" s="403"/>
      <c r="KWH444" s="403"/>
      <c r="KWI444" s="403"/>
      <c r="KWJ444" s="403"/>
      <c r="KWK444" s="403"/>
      <c r="KWL444" s="403"/>
      <c r="KWM444" s="403"/>
      <c r="KWN444" s="403"/>
      <c r="KWO444" s="403"/>
      <c r="KWP444" s="403"/>
      <c r="KWQ444" s="403"/>
      <c r="KWR444" s="403"/>
      <c r="KWS444" s="403"/>
      <c r="KWT444" s="403"/>
      <c r="KWU444" s="403"/>
      <c r="KWV444" s="403"/>
      <c r="KWW444" s="403"/>
      <c r="KWX444" s="403"/>
      <c r="KWY444" s="403"/>
      <c r="KWZ444" s="403"/>
      <c r="KXA444" s="403"/>
      <c r="KXB444" s="403"/>
      <c r="KXC444" s="403"/>
      <c r="KXD444" s="403"/>
      <c r="KXE444" s="403"/>
      <c r="KXF444" s="403"/>
      <c r="KXG444" s="403"/>
      <c r="KXH444" s="403"/>
      <c r="KXI444" s="403"/>
      <c r="KXJ444" s="403"/>
      <c r="KXK444" s="403"/>
      <c r="KXL444" s="403"/>
      <c r="KXM444" s="403"/>
      <c r="KXN444" s="403"/>
      <c r="KXO444" s="403"/>
      <c r="KXP444" s="403"/>
      <c r="KXQ444" s="403"/>
      <c r="KXR444" s="403"/>
      <c r="KXS444" s="403"/>
      <c r="KXT444" s="403"/>
      <c r="KXU444" s="403"/>
      <c r="KXV444" s="403"/>
      <c r="KXW444" s="403"/>
      <c r="KXX444" s="403"/>
      <c r="KXY444" s="403"/>
      <c r="KXZ444" s="403"/>
      <c r="KYA444" s="403"/>
      <c r="KYB444" s="403"/>
      <c r="KYC444" s="403"/>
      <c r="KYD444" s="403"/>
      <c r="KYE444" s="403"/>
      <c r="KYF444" s="403"/>
      <c r="KYG444" s="403"/>
      <c r="KYH444" s="403"/>
      <c r="KYI444" s="403"/>
      <c r="KYJ444" s="403"/>
      <c r="KYK444" s="403"/>
      <c r="KYL444" s="403"/>
      <c r="KYM444" s="403"/>
      <c r="KYN444" s="403"/>
      <c r="KYO444" s="403"/>
      <c r="KYP444" s="403"/>
      <c r="KYQ444" s="403"/>
      <c r="KYR444" s="403"/>
      <c r="KYS444" s="403"/>
      <c r="KYT444" s="403"/>
      <c r="KYU444" s="403"/>
      <c r="KYV444" s="403"/>
      <c r="KYW444" s="403"/>
      <c r="KYX444" s="403"/>
      <c r="KYY444" s="403"/>
      <c r="KYZ444" s="403"/>
      <c r="KZA444" s="403"/>
      <c r="KZB444" s="403"/>
      <c r="KZC444" s="403"/>
      <c r="KZD444" s="403"/>
      <c r="KZE444" s="403"/>
      <c r="KZF444" s="403"/>
      <c r="KZG444" s="403"/>
      <c r="KZH444" s="403"/>
      <c r="KZI444" s="403"/>
      <c r="KZJ444" s="403"/>
      <c r="KZK444" s="403"/>
      <c r="KZL444" s="403"/>
      <c r="KZM444" s="403"/>
      <c r="KZN444" s="403"/>
      <c r="KZO444" s="403"/>
      <c r="KZP444" s="403"/>
      <c r="KZQ444" s="403"/>
      <c r="KZR444" s="403"/>
      <c r="KZS444" s="403"/>
      <c r="KZT444" s="403"/>
      <c r="KZU444" s="403"/>
      <c r="KZV444" s="403"/>
      <c r="KZW444" s="403"/>
      <c r="KZX444" s="403"/>
      <c r="KZY444" s="403"/>
      <c r="KZZ444" s="403"/>
      <c r="LAA444" s="403"/>
      <c r="LAB444" s="403"/>
      <c r="LAC444" s="403"/>
      <c r="LAD444" s="403"/>
      <c r="LAE444" s="403"/>
      <c r="LAF444" s="403"/>
      <c r="LAG444" s="403"/>
      <c r="LAH444" s="403"/>
      <c r="LAI444" s="403"/>
      <c r="LAJ444" s="403"/>
      <c r="LAK444" s="403"/>
      <c r="LAL444" s="403"/>
      <c r="LAM444" s="403"/>
      <c r="LAN444" s="403"/>
      <c r="LAO444" s="403"/>
      <c r="LAP444" s="403"/>
      <c r="LAQ444" s="403"/>
      <c r="LAR444" s="403"/>
      <c r="LAS444" s="403"/>
      <c r="LAT444" s="403"/>
      <c r="LAU444" s="403"/>
      <c r="LAV444" s="403"/>
      <c r="LAW444" s="403"/>
      <c r="LAX444" s="403"/>
      <c r="LAY444" s="403"/>
      <c r="LAZ444" s="403"/>
      <c r="LBA444" s="403"/>
      <c r="LBB444" s="403"/>
      <c r="LBC444" s="403"/>
      <c r="LBD444" s="403"/>
      <c r="LBE444" s="403"/>
      <c r="LBF444" s="403"/>
      <c r="LBG444" s="403"/>
      <c r="LBH444" s="403"/>
      <c r="LBI444" s="403"/>
      <c r="LBJ444" s="403"/>
      <c r="LBK444" s="403"/>
      <c r="LBL444" s="403"/>
      <c r="LBM444" s="403"/>
      <c r="LBN444" s="403"/>
      <c r="LBO444" s="403"/>
      <c r="LBP444" s="403"/>
      <c r="LBQ444" s="403"/>
      <c r="LBR444" s="403"/>
      <c r="LBS444" s="403"/>
      <c r="LBT444" s="403"/>
      <c r="LBU444" s="403"/>
      <c r="LBV444" s="403"/>
      <c r="LBW444" s="403"/>
      <c r="LBX444" s="403"/>
      <c r="LBY444" s="403"/>
      <c r="LBZ444" s="403"/>
      <c r="LCA444" s="403"/>
      <c r="LCB444" s="403"/>
      <c r="LCC444" s="403"/>
      <c r="LCD444" s="403"/>
      <c r="LCE444" s="403"/>
      <c r="LCF444" s="403"/>
      <c r="LCG444" s="403"/>
      <c r="LCH444" s="403"/>
      <c r="LCI444" s="403"/>
      <c r="LCJ444" s="403"/>
      <c r="LCK444" s="403"/>
      <c r="LCL444" s="403"/>
      <c r="LCM444" s="403"/>
      <c r="LCN444" s="403"/>
      <c r="LCO444" s="403"/>
      <c r="LCP444" s="403"/>
      <c r="LCQ444" s="403"/>
      <c r="LCR444" s="403"/>
      <c r="LCS444" s="403"/>
      <c r="LCT444" s="403"/>
      <c r="LCU444" s="403"/>
      <c r="LCV444" s="403"/>
      <c r="LCW444" s="403"/>
      <c r="LCX444" s="403"/>
      <c r="LCY444" s="403"/>
      <c r="LCZ444" s="403"/>
      <c r="LDA444" s="403"/>
      <c r="LDB444" s="403"/>
      <c r="LDC444" s="403"/>
      <c r="LDD444" s="403"/>
      <c r="LDE444" s="403"/>
      <c r="LDF444" s="403"/>
      <c r="LDG444" s="403"/>
      <c r="LDH444" s="403"/>
      <c r="LDI444" s="403"/>
      <c r="LDJ444" s="403"/>
      <c r="LDK444" s="403"/>
      <c r="LDL444" s="403"/>
      <c r="LDM444" s="403"/>
      <c r="LDN444" s="403"/>
      <c r="LDO444" s="403"/>
      <c r="LDP444" s="403"/>
      <c r="LDQ444" s="403"/>
      <c r="LDR444" s="403"/>
      <c r="LDS444" s="403"/>
      <c r="LDT444" s="403"/>
      <c r="LDU444" s="403"/>
      <c r="LDV444" s="403"/>
      <c r="LDW444" s="403"/>
      <c r="LDX444" s="403"/>
      <c r="LDY444" s="403"/>
      <c r="LDZ444" s="403"/>
      <c r="LEA444" s="403"/>
      <c r="LEB444" s="403"/>
      <c r="LEC444" s="403"/>
      <c r="LED444" s="403"/>
      <c r="LEE444" s="403"/>
      <c r="LEF444" s="403"/>
      <c r="LEG444" s="403"/>
      <c r="LEH444" s="403"/>
      <c r="LEI444" s="403"/>
      <c r="LEJ444" s="403"/>
      <c r="LEK444" s="403"/>
      <c r="LEL444" s="403"/>
      <c r="LEM444" s="403"/>
      <c r="LEN444" s="403"/>
      <c r="LEO444" s="403"/>
      <c r="LEP444" s="403"/>
      <c r="LEQ444" s="403"/>
      <c r="LER444" s="403"/>
      <c r="LES444" s="403"/>
      <c r="LET444" s="403"/>
      <c r="LEU444" s="403"/>
      <c r="LEV444" s="403"/>
      <c r="LEW444" s="403"/>
      <c r="LEX444" s="403"/>
      <c r="LEY444" s="403"/>
      <c r="LEZ444" s="403"/>
      <c r="LFA444" s="403"/>
      <c r="LFB444" s="403"/>
      <c r="LFC444" s="403"/>
      <c r="LFD444" s="403"/>
      <c r="LFE444" s="403"/>
      <c r="LFF444" s="403"/>
      <c r="LFG444" s="403"/>
      <c r="LFH444" s="403"/>
      <c r="LFI444" s="403"/>
      <c r="LFJ444" s="403"/>
      <c r="LFK444" s="403"/>
      <c r="LFL444" s="403"/>
      <c r="LFM444" s="403"/>
      <c r="LFN444" s="403"/>
      <c r="LFO444" s="403"/>
      <c r="LFP444" s="403"/>
      <c r="LFQ444" s="403"/>
      <c r="LFR444" s="403"/>
      <c r="LFS444" s="403"/>
      <c r="LFT444" s="403"/>
      <c r="LFU444" s="403"/>
      <c r="LFV444" s="403"/>
      <c r="LFW444" s="403"/>
      <c r="LFX444" s="403"/>
      <c r="LFY444" s="403"/>
      <c r="LFZ444" s="403"/>
      <c r="LGA444" s="403"/>
      <c r="LGB444" s="403"/>
      <c r="LGC444" s="403"/>
      <c r="LGD444" s="403"/>
      <c r="LGE444" s="403"/>
      <c r="LGF444" s="403"/>
      <c r="LGG444" s="403"/>
      <c r="LGH444" s="403"/>
      <c r="LGI444" s="403"/>
      <c r="LGJ444" s="403"/>
      <c r="LGK444" s="403"/>
      <c r="LGL444" s="403"/>
      <c r="LGM444" s="403"/>
      <c r="LGN444" s="403"/>
      <c r="LGO444" s="403"/>
      <c r="LGP444" s="403"/>
      <c r="LGQ444" s="403"/>
      <c r="LGR444" s="403"/>
      <c r="LGS444" s="403"/>
      <c r="LGT444" s="403"/>
      <c r="LGU444" s="403"/>
      <c r="LGV444" s="403"/>
      <c r="LGW444" s="403"/>
      <c r="LGX444" s="403"/>
      <c r="LGY444" s="403"/>
      <c r="LGZ444" s="403"/>
      <c r="LHA444" s="403"/>
      <c r="LHB444" s="403"/>
      <c r="LHC444" s="403"/>
      <c r="LHD444" s="403"/>
      <c r="LHE444" s="403"/>
      <c r="LHF444" s="403"/>
      <c r="LHG444" s="403"/>
      <c r="LHH444" s="403"/>
      <c r="LHI444" s="403"/>
      <c r="LHJ444" s="403"/>
      <c r="LHK444" s="403"/>
      <c r="LHL444" s="403"/>
      <c r="LHM444" s="403"/>
      <c r="LHN444" s="403"/>
      <c r="LHO444" s="403"/>
      <c r="LHP444" s="403"/>
      <c r="LHQ444" s="403"/>
      <c r="LHR444" s="403"/>
      <c r="LHS444" s="403"/>
      <c r="LHT444" s="403"/>
      <c r="LHU444" s="403"/>
      <c r="LHV444" s="403"/>
      <c r="LHW444" s="403"/>
      <c r="LHX444" s="403"/>
      <c r="LHY444" s="403"/>
      <c r="LHZ444" s="403"/>
      <c r="LIA444" s="403"/>
      <c r="LIB444" s="403"/>
      <c r="LIC444" s="403"/>
      <c r="LID444" s="403"/>
      <c r="LIE444" s="403"/>
      <c r="LIF444" s="403"/>
      <c r="LIG444" s="403"/>
      <c r="LIH444" s="403"/>
      <c r="LII444" s="403"/>
      <c r="LIJ444" s="403"/>
      <c r="LIK444" s="403"/>
      <c r="LIL444" s="403"/>
      <c r="LIM444" s="403"/>
      <c r="LIN444" s="403"/>
      <c r="LIO444" s="403"/>
      <c r="LIP444" s="403"/>
      <c r="LIQ444" s="403"/>
      <c r="LIR444" s="403"/>
      <c r="LIS444" s="403"/>
      <c r="LIT444" s="403"/>
      <c r="LIU444" s="403"/>
      <c r="LIV444" s="403"/>
      <c r="LIW444" s="403"/>
      <c r="LIX444" s="403"/>
      <c r="LIY444" s="403"/>
      <c r="LIZ444" s="403"/>
      <c r="LJA444" s="403"/>
      <c r="LJB444" s="403"/>
      <c r="LJC444" s="403"/>
      <c r="LJD444" s="403"/>
      <c r="LJE444" s="403"/>
      <c r="LJF444" s="403"/>
      <c r="LJG444" s="403"/>
      <c r="LJH444" s="403"/>
      <c r="LJI444" s="403"/>
      <c r="LJJ444" s="403"/>
      <c r="LJK444" s="403"/>
      <c r="LJL444" s="403"/>
      <c r="LJM444" s="403"/>
      <c r="LJN444" s="403"/>
      <c r="LJO444" s="403"/>
      <c r="LJP444" s="403"/>
      <c r="LJQ444" s="403"/>
      <c r="LJR444" s="403"/>
      <c r="LJS444" s="403"/>
      <c r="LJT444" s="403"/>
      <c r="LJU444" s="403"/>
      <c r="LJV444" s="403"/>
      <c r="LJW444" s="403"/>
      <c r="LJX444" s="403"/>
      <c r="LJY444" s="403"/>
      <c r="LJZ444" s="403"/>
      <c r="LKA444" s="403"/>
      <c r="LKB444" s="403"/>
      <c r="LKC444" s="403"/>
      <c r="LKD444" s="403"/>
      <c r="LKE444" s="403"/>
      <c r="LKF444" s="403"/>
      <c r="LKG444" s="403"/>
      <c r="LKH444" s="403"/>
      <c r="LKI444" s="403"/>
      <c r="LKJ444" s="403"/>
      <c r="LKK444" s="403"/>
      <c r="LKL444" s="403"/>
      <c r="LKM444" s="403"/>
      <c r="LKN444" s="403"/>
      <c r="LKO444" s="403"/>
      <c r="LKP444" s="403"/>
      <c r="LKQ444" s="403"/>
      <c r="LKR444" s="403"/>
      <c r="LKS444" s="403"/>
      <c r="LKT444" s="403"/>
      <c r="LKU444" s="403"/>
      <c r="LKV444" s="403"/>
      <c r="LKW444" s="403"/>
      <c r="LKX444" s="403"/>
      <c r="LKY444" s="403"/>
      <c r="LKZ444" s="403"/>
      <c r="LLA444" s="403"/>
      <c r="LLB444" s="403"/>
      <c r="LLC444" s="403"/>
      <c r="LLD444" s="403"/>
      <c r="LLE444" s="403"/>
      <c r="LLF444" s="403"/>
      <c r="LLG444" s="403"/>
      <c r="LLH444" s="403"/>
      <c r="LLI444" s="403"/>
      <c r="LLJ444" s="403"/>
      <c r="LLK444" s="403"/>
      <c r="LLL444" s="403"/>
      <c r="LLM444" s="403"/>
      <c r="LLN444" s="403"/>
      <c r="LLO444" s="403"/>
      <c r="LLP444" s="403"/>
      <c r="LLQ444" s="403"/>
      <c r="LLR444" s="403"/>
      <c r="LLS444" s="403"/>
      <c r="LLT444" s="403"/>
      <c r="LLU444" s="403"/>
      <c r="LLV444" s="403"/>
      <c r="LLW444" s="403"/>
      <c r="LLX444" s="403"/>
      <c r="LLY444" s="403"/>
      <c r="LLZ444" s="403"/>
      <c r="LMA444" s="403"/>
      <c r="LMB444" s="403"/>
      <c r="LMC444" s="403"/>
      <c r="LMD444" s="403"/>
      <c r="LME444" s="403"/>
      <c r="LMF444" s="403"/>
      <c r="LMG444" s="403"/>
      <c r="LMH444" s="403"/>
      <c r="LMI444" s="403"/>
      <c r="LMJ444" s="403"/>
      <c r="LMK444" s="403"/>
      <c r="LML444" s="403"/>
      <c r="LMM444" s="403"/>
      <c r="LMN444" s="403"/>
      <c r="LMO444" s="403"/>
      <c r="LMP444" s="403"/>
      <c r="LMQ444" s="403"/>
      <c r="LMR444" s="403"/>
      <c r="LMS444" s="403"/>
      <c r="LMT444" s="403"/>
      <c r="LMU444" s="403"/>
      <c r="LMV444" s="403"/>
      <c r="LMW444" s="403"/>
      <c r="LMX444" s="403"/>
      <c r="LMY444" s="403"/>
      <c r="LMZ444" s="403"/>
      <c r="LNA444" s="403"/>
      <c r="LNB444" s="403"/>
      <c r="LNC444" s="403"/>
      <c r="LND444" s="403"/>
      <c r="LNE444" s="403"/>
      <c r="LNF444" s="403"/>
      <c r="LNG444" s="403"/>
      <c r="LNH444" s="403"/>
      <c r="LNI444" s="403"/>
      <c r="LNJ444" s="403"/>
      <c r="LNK444" s="403"/>
      <c r="LNL444" s="403"/>
      <c r="LNM444" s="403"/>
      <c r="LNN444" s="403"/>
      <c r="LNO444" s="403"/>
      <c r="LNP444" s="403"/>
      <c r="LNQ444" s="403"/>
      <c r="LNR444" s="403"/>
      <c r="LNS444" s="403"/>
      <c r="LNT444" s="403"/>
      <c r="LNU444" s="403"/>
      <c r="LNV444" s="403"/>
      <c r="LNW444" s="403"/>
      <c r="LNX444" s="403"/>
      <c r="LNY444" s="403"/>
      <c r="LNZ444" s="403"/>
      <c r="LOA444" s="403"/>
      <c r="LOB444" s="403"/>
      <c r="LOC444" s="403"/>
      <c r="LOD444" s="403"/>
      <c r="LOE444" s="403"/>
      <c r="LOF444" s="403"/>
      <c r="LOG444" s="403"/>
      <c r="LOH444" s="403"/>
      <c r="LOI444" s="403"/>
      <c r="LOJ444" s="403"/>
      <c r="LOK444" s="403"/>
      <c r="LOL444" s="403"/>
      <c r="LOM444" s="403"/>
      <c r="LON444" s="403"/>
      <c r="LOO444" s="403"/>
      <c r="LOP444" s="403"/>
      <c r="LOQ444" s="403"/>
      <c r="LOR444" s="403"/>
      <c r="LOS444" s="403"/>
      <c r="LOT444" s="403"/>
      <c r="LOU444" s="403"/>
      <c r="LOV444" s="403"/>
      <c r="LOW444" s="403"/>
      <c r="LOX444" s="403"/>
      <c r="LOY444" s="403"/>
      <c r="LOZ444" s="403"/>
      <c r="LPA444" s="403"/>
      <c r="LPB444" s="403"/>
      <c r="LPC444" s="403"/>
      <c r="LPD444" s="403"/>
      <c r="LPE444" s="403"/>
      <c r="LPF444" s="403"/>
      <c r="LPG444" s="403"/>
      <c r="LPH444" s="403"/>
      <c r="LPI444" s="403"/>
      <c r="LPJ444" s="403"/>
      <c r="LPK444" s="403"/>
      <c r="LPL444" s="403"/>
      <c r="LPM444" s="403"/>
      <c r="LPN444" s="403"/>
      <c r="LPO444" s="403"/>
      <c r="LPP444" s="403"/>
      <c r="LPQ444" s="403"/>
      <c r="LPR444" s="403"/>
      <c r="LPS444" s="403"/>
      <c r="LPT444" s="403"/>
      <c r="LPU444" s="403"/>
      <c r="LPV444" s="403"/>
      <c r="LPW444" s="403"/>
      <c r="LPX444" s="403"/>
      <c r="LPY444" s="403"/>
      <c r="LPZ444" s="403"/>
      <c r="LQA444" s="403"/>
      <c r="LQB444" s="403"/>
      <c r="LQC444" s="403"/>
      <c r="LQD444" s="403"/>
      <c r="LQE444" s="403"/>
      <c r="LQF444" s="403"/>
      <c r="LQG444" s="403"/>
      <c r="LQH444" s="403"/>
      <c r="LQI444" s="403"/>
      <c r="LQJ444" s="403"/>
      <c r="LQK444" s="403"/>
      <c r="LQL444" s="403"/>
      <c r="LQM444" s="403"/>
      <c r="LQN444" s="403"/>
      <c r="LQO444" s="403"/>
      <c r="LQP444" s="403"/>
      <c r="LQQ444" s="403"/>
      <c r="LQR444" s="403"/>
      <c r="LQS444" s="403"/>
      <c r="LQT444" s="403"/>
      <c r="LQU444" s="403"/>
      <c r="LQV444" s="403"/>
      <c r="LQW444" s="403"/>
      <c r="LQX444" s="403"/>
      <c r="LQY444" s="403"/>
      <c r="LQZ444" s="403"/>
      <c r="LRA444" s="403"/>
      <c r="LRB444" s="403"/>
      <c r="LRC444" s="403"/>
      <c r="LRD444" s="403"/>
      <c r="LRE444" s="403"/>
      <c r="LRF444" s="403"/>
      <c r="LRG444" s="403"/>
      <c r="LRH444" s="403"/>
      <c r="LRI444" s="403"/>
      <c r="LRJ444" s="403"/>
      <c r="LRK444" s="403"/>
      <c r="LRL444" s="403"/>
      <c r="LRM444" s="403"/>
      <c r="LRN444" s="403"/>
      <c r="LRO444" s="403"/>
      <c r="LRP444" s="403"/>
      <c r="LRQ444" s="403"/>
      <c r="LRR444" s="403"/>
      <c r="LRS444" s="403"/>
      <c r="LRT444" s="403"/>
      <c r="LRU444" s="403"/>
      <c r="LRV444" s="403"/>
      <c r="LRW444" s="403"/>
      <c r="LRX444" s="403"/>
      <c r="LRY444" s="403"/>
      <c r="LRZ444" s="403"/>
      <c r="LSA444" s="403"/>
      <c r="LSB444" s="403"/>
      <c r="LSC444" s="403"/>
      <c r="LSD444" s="403"/>
      <c r="LSE444" s="403"/>
      <c r="LSF444" s="403"/>
      <c r="LSG444" s="403"/>
      <c r="LSH444" s="403"/>
      <c r="LSI444" s="403"/>
      <c r="LSJ444" s="403"/>
      <c r="LSK444" s="403"/>
      <c r="LSL444" s="403"/>
      <c r="LSM444" s="403"/>
      <c r="LSN444" s="403"/>
      <c r="LSO444" s="403"/>
      <c r="LSP444" s="403"/>
      <c r="LSQ444" s="403"/>
      <c r="LSR444" s="403"/>
      <c r="LSS444" s="403"/>
      <c r="LST444" s="403"/>
      <c r="LSU444" s="403"/>
      <c r="LSV444" s="403"/>
      <c r="LSW444" s="403"/>
      <c r="LSX444" s="403"/>
      <c r="LSY444" s="403"/>
      <c r="LSZ444" s="403"/>
      <c r="LTA444" s="403"/>
      <c r="LTB444" s="403"/>
      <c r="LTC444" s="403"/>
      <c r="LTD444" s="403"/>
      <c r="LTE444" s="403"/>
      <c r="LTF444" s="403"/>
      <c r="LTG444" s="403"/>
      <c r="LTH444" s="403"/>
      <c r="LTI444" s="403"/>
      <c r="LTJ444" s="403"/>
      <c r="LTK444" s="403"/>
      <c r="LTL444" s="403"/>
      <c r="LTM444" s="403"/>
      <c r="LTN444" s="403"/>
      <c r="LTO444" s="403"/>
      <c r="LTP444" s="403"/>
      <c r="LTQ444" s="403"/>
      <c r="LTR444" s="403"/>
      <c r="LTS444" s="403"/>
      <c r="LTT444" s="403"/>
      <c r="LTU444" s="403"/>
      <c r="LTV444" s="403"/>
      <c r="LTW444" s="403"/>
      <c r="LTX444" s="403"/>
      <c r="LTY444" s="403"/>
      <c r="LTZ444" s="403"/>
      <c r="LUA444" s="403"/>
      <c r="LUB444" s="403"/>
      <c r="LUC444" s="403"/>
      <c r="LUD444" s="403"/>
      <c r="LUE444" s="403"/>
      <c r="LUF444" s="403"/>
      <c r="LUG444" s="403"/>
      <c r="LUH444" s="403"/>
      <c r="LUI444" s="403"/>
      <c r="LUJ444" s="403"/>
      <c r="LUK444" s="403"/>
      <c r="LUL444" s="403"/>
      <c r="LUM444" s="403"/>
      <c r="LUN444" s="403"/>
      <c r="LUO444" s="403"/>
      <c r="LUP444" s="403"/>
      <c r="LUQ444" s="403"/>
      <c r="LUR444" s="403"/>
      <c r="LUS444" s="403"/>
      <c r="LUT444" s="403"/>
      <c r="LUU444" s="403"/>
      <c r="LUV444" s="403"/>
      <c r="LUW444" s="403"/>
      <c r="LUX444" s="403"/>
      <c r="LUY444" s="403"/>
      <c r="LUZ444" s="403"/>
      <c r="LVA444" s="403"/>
      <c r="LVB444" s="403"/>
      <c r="LVC444" s="403"/>
      <c r="LVD444" s="403"/>
      <c r="LVE444" s="403"/>
      <c r="LVF444" s="403"/>
      <c r="LVG444" s="403"/>
      <c r="LVH444" s="403"/>
      <c r="LVI444" s="403"/>
      <c r="LVJ444" s="403"/>
      <c r="LVK444" s="403"/>
      <c r="LVL444" s="403"/>
      <c r="LVM444" s="403"/>
      <c r="LVN444" s="403"/>
      <c r="LVO444" s="403"/>
      <c r="LVP444" s="403"/>
      <c r="LVQ444" s="403"/>
      <c r="LVR444" s="403"/>
      <c r="LVS444" s="403"/>
      <c r="LVT444" s="403"/>
      <c r="LVU444" s="403"/>
      <c r="LVV444" s="403"/>
      <c r="LVW444" s="403"/>
      <c r="LVX444" s="403"/>
      <c r="LVY444" s="403"/>
      <c r="LVZ444" s="403"/>
      <c r="LWA444" s="403"/>
      <c r="LWB444" s="403"/>
      <c r="LWC444" s="403"/>
      <c r="LWD444" s="403"/>
      <c r="LWE444" s="403"/>
      <c r="LWF444" s="403"/>
      <c r="LWG444" s="403"/>
      <c r="LWH444" s="403"/>
      <c r="LWI444" s="403"/>
      <c r="LWJ444" s="403"/>
      <c r="LWK444" s="403"/>
      <c r="LWL444" s="403"/>
      <c r="LWM444" s="403"/>
      <c r="LWN444" s="403"/>
      <c r="LWO444" s="403"/>
      <c r="LWP444" s="403"/>
      <c r="LWQ444" s="403"/>
      <c r="LWR444" s="403"/>
      <c r="LWS444" s="403"/>
      <c r="LWT444" s="403"/>
      <c r="LWU444" s="403"/>
      <c r="LWV444" s="403"/>
      <c r="LWW444" s="403"/>
      <c r="LWX444" s="403"/>
      <c r="LWY444" s="403"/>
      <c r="LWZ444" s="403"/>
      <c r="LXA444" s="403"/>
      <c r="LXB444" s="403"/>
      <c r="LXC444" s="403"/>
      <c r="LXD444" s="403"/>
      <c r="LXE444" s="403"/>
      <c r="LXF444" s="403"/>
      <c r="LXG444" s="403"/>
      <c r="LXH444" s="403"/>
      <c r="LXI444" s="403"/>
      <c r="LXJ444" s="403"/>
      <c r="LXK444" s="403"/>
      <c r="LXL444" s="403"/>
      <c r="LXM444" s="403"/>
      <c r="LXN444" s="403"/>
      <c r="LXO444" s="403"/>
      <c r="LXP444" s="403"/>
      <c r="LXQ444" s="403"/>
      <c r="LXR444" s="403"/>
      <c r="LXS444" s="403"/>
      <c r="LXT444" s="403"/>
      <c r="LXU444" s="403"/>
      <c r="LXV444" s="403"/>
      <c r="LXW444" s="403"/>
      <c r="LXX444" s="403"/>
      <c r="LXY444" s="403"/>
      <c r="LXZ444" s="403"/>
      <c r="LYA444" s="403"/>
      <c r="LYB444" s="403"/>
      <c r="LYC444" s="403"/>
      <c r="LYD444" s="403"/>
      <c r="LYE444" s="403"/>
      <c r="LYF444" s="403"/>
      <c r="LYG444" s="403"/>
      <c r="LYH444" s="403"/>
      <c r="LYI444" s="403"/>
      <c r="LYJ444" s="403"/>
      <c r="LYK444" s="403"/>
      <c r="LYL444" s="403"/>
      <c r="LYM444" s="403"/>
      <c r="LYN444" s="403"/>
      <c r="LYO444" s="403"/>
      <c r="LYP444" s="403"/>
      <c r="LYQ444" s="403"/>
      <c r="LYR444" s="403"/>
      <c r="LYS444" s="403"/>
      <c r="LYT444" s="403"/>
      <c r="LYU444" s="403"/>
      <c r="LYV444" s="403"/>
      <c r="LYW444" s="403"/>
      <c r="LYX444" s="403"/>
      <c r="LYY444" s="403"/>
      <c r="LYZ444" s="403"/>
      <c r="LZA444" s="403"/>
      <c r="LZB444" s="403"/>
      <c r="LZC444" s="403"/>
      <c r="LZD444" s="403"/>
      <c r="LZE444" s="403"/>
      <c r="LZF444" s="403"/>
      <c r="LZG444" s="403"/>
      <c r="LZH444" s="403"/>
      <c r="LZI444" s="403"/>
      <c r="LZJ444" s="403"/>
      <c r="LZK444" s="403"/>
      <c r="LZL444" s="403"/>
      <c r="LZM444" s="403"/>
      <c r="LZN444" s="403"/>
      <c r="LZO444" s="403"/>
      <c r="LZP444" s="403"/>
      <c r="LZQ444" s="403"/>
      <c r="LZR444" s="403"/>
      <c r="LZS444" s="403"/>
      <c r="LZT444" s="403"/>
      <c r="LZU444" s="403"/>
      <c r="LZV444" s="403"/>
      <c r="LZW444" s="403"/>
      <c r="LZX444" s="403"/>
      <c r="LZY444" s="403"/>
      <c r="LZZ444" s="403"/>
      <c r="MAA444" s="403"/>
      <c r="MAB444" s="403"/>
      <c r="MAC444" s="403"/>
      <c r="MAD444" s="403"/>
      <c r="MAE444" s="403"/>
      <c r="MAF444" s="403"/>
      <c r="MAG444" s="403"/>
      <c r="MAH444" s="403"/>
      <c r="MAI444" s="403"/>
      <c r="MAJ444" s="403"/>
      <c r="MAK444" s="403"/>
      <c r="MAL444" s="403"/>
      <c r="MAM444" s="403"/>
      <c r="MAN444" s="403"/>
      <c r="MAO444" s="403"/>
      <c r="MAP444" s="403"/>
      <c r="MAQ444" s="403"/>
      <c r="MAR444" s="403"/>
      <c r="MAS444" s="403"/>
      <c r="MAT444" s="403"/>
      <c r="MAU444" s="403"/>
      <c r="MAV444" s="403"/>
      <c r="MAW444" s="403"/>
      <c r="MAX444" s="403"/>
      <c r="MAY444" s="403"/>
      <c r="MAZ444" s="403"/>
      <c r="MBA444" s="403"/>
      <c r="MBB444" s="403"/>
      <c r="MBC444" s="403"/>
      <c r="MBD444" s="403"/>
      <c r="MBE444" s="403"/>
      <c r="MBF444" s="403"/>
      <c r="MBG444" s="403"/>
      <c r="MBH444" s="403"/>
      <c r="MBI444" s="403"/>
      <c r="MBJ444" s="403"/>
      <c r="MBK444" s="403"/>
      <c r="MBL444" s="403"/>
      <c r="MBM444" s="403"/>
      <c r="MBN444" s="403"/>
      <c r="MBO444" s="403"/>
      <c r="MBP444" s="403"/>
      <c r="MBQ444" s="403"/>
      <c r="MBR444" s="403"/>
      <c r="MBS444" s="403"/>
      <c r="MBT444" s="403"/>
      <c r="MBU444" s="403"/>
      <c r="MBV444" s="403"/>
      <c r="MBW444" s="403"/>
      <c r="MBX444" s="403"/>
      <c r="MBY444" s="403"/>
      <c r="MBZ444" s="403"/>
      <c r="MCA444" s="403"/>
      <c r="MCB444" s="403"/>
      <c r="MCC444" s="403"/>
      <c r="MCD444" s="403"/>
      <c r="MCE444" s="403"/>
      <c r="MCF444" s="403"/>
      <c r="MCG444" s="403"/>
      <c r="MCH444" s="403"/>
      <c r="MCI444" s="403"/>
      <c r="MCJ444" s="403"/>
      <c r="MCK444" s="403"/>
      <c r="MCL444" s="403"/>
      <c r="MCM444" s="403"/>
      <c r="MCN444" s="403"/>
      <c r="MCO444" s="403"/>
      <c r="MCP444" s="403"/>
      <c r="MCQ444" s="403"/>
      <c r="MCR444" s="403"/>
      <c r="MCS444" s="403"/>
      <c r="MCT444" s="403"/>
      <c r="MCU444" s="403"/>
      <c r="MCV444" s="403"/>
      <c r="MCW444" s="403"/>
      <c r="MCX444" s="403"/>
      <c r="MCY444" s="403"/>
      <c r="MCZ444" s="403"/>
      <c r="MDA444" s="403"/>
      <c r="MDB444" s="403"/>
      <c r="MDC444" s="403"/>
      <c r="MDD444" s="403"/>
      <c r="MDE444" s="403"/>
      <c r="MDF444" s="403"/>
      <c r="MDG444" s="403"/>
      <c r="MDH444" s="403"/>
      <c r="MDI444" s="403"/>
      <c r="MDJ444" s="403"/>
      <c r="MDK444" s="403"/>
      <c r="MDL444" s="403"/>
      <c r="MDM444" s="403"/>
      <c r="MDN444" s="403"/>
      <c r="MDO444" s="403"/>
      <c r="MDP444" s="403"/>
      <c r="MDQ444" s="403"/>
      <c r="MDR444" s="403"/>
      <c r="MDS444" s="403"/>
      <c r="MDT444" s="403"/>
      <c r="MDU444" s="403"/>
      <c r="MDV444" s="403"/>
      <c r="MDW444" s="403"/>
      <c r="MDX444" s="403"/>
      <c r="MDY444" s="403"/>
      <c r="MDZ444" s="403"/>
      <c r="MEA444" s="403"/>
      <c r="MEB444" s="403"/>
      <c r="MEC444" s="403"/>
      <c r="MED444" s="403"/>
      <c r="MEE444" s="403"/>
      <c r="MEF444" s="403"/>
      <c r="MEG444" s="403"/>
      <c r="MEH444" s="403"/>
      <c r="MEI444" s="403"/>
      <c r="MEJ444" s="403"/>
      <c r="MEK444" s="403"/>
      <c r="MEL444" s="403"/>
      <c r="MEM444" s="403"/>
      <c r="MEN444" s="403"/>
      <c r="MEO444" s="403"/>
      <c r="MEP444" s="403"/>
      <c r="MEQ444" s="403"/>
      <c r="MER444" s="403"/>
      <c r="MES444" s="403"/>
      <c r="MET444" s="403"/>
      <c r="MEU444" s="403"/>
      <c r="MEV444" s="403"/>
      <c r="MEW444" s="403"/>
      <c r="MEX444" s="403"/>
      <c r="MEY444" s="403"/>
      <c r="MEZ444" s="403"/>
      <c r="MFA444" s="403"/>
      <c r="MFB444" s="403"/>
      <c r="MFC444" s="403"/>
      <c r="MFD444" s="403"/>
      <c r="MFE444" s="403"/>
      <c r="MFF444" s="403"/>
      <c r="MFG444" s="403"/>
      <c r="MFH444" s="403"/>
      <c r="MFI444" s="403"/>
      <c r="MFJ444" s="403"/>
      <c r="MFK444" s="403"/>
      <c r="MFL444" s="403"/>
      <c r="MFM444" s="403"/>
      <c r="MFN444" s="403"/>
      <c r="MFO444" s="403"/>
      <c r="MFP444" s="403"/>
      <c r="MFQ444" s="403"/>
      <c r="MFR444" s="403"/>
      <c r="MFS444" s="403"/>
      <c r="MFT444" s="403"/>
      <c r="MFU444" s="403"/>
      <c r="MFV444" s="403"/>
      <c r="MFW444" s="403"/>
      <c r="MFX444" s="403"/>
      <c r="MFY444" s="403"/>
      <c r="MFZ444" s="403"/>
      <c r="MGA444" s="403"/>
      <c r="MGB444" s="403"/>
      <c r="MGC444" s="403"/>
      <c r="MGD444" s="403"/>
      <c r="MGE444" s="403"/>
      <c r="MGF444" s="403"/>
      <c r="MGG444" s="403"/>
      <c r="MGH444" s="403"/>
      <c r="MGI444" s="403"/>
      <c r="MGJ444" s="403"/>
      <c r="MGK444" s="403"/>
      <c r="MGL444" s="403"/>
      <c r="MGM444" s="403"/>
      <c r="MGN444" s="403"/>
      <c r="MGO444" s="403"/>
      <c r="MGP444" s="403"/>
      <c r="MGQ444" s="403"/>
      <c r="MGR444" s="403"/>
      <c r="MGS444" s="403"/>
      <c r="MGT444" s="403"/>
      <c r="MGU444" s="403"/>
      <c r="MGV444" s="403"/>
      <c r="MGW444" s="403"/>
      <c r="MGX444" s="403"/>
      <c r="MGY444" s="403"/>
      <c r="MGZ444" s="403"/>
      <c r="MHA444" s="403"/>
      <c r="MHB444" s="403"/>
      <c r="MHC444" s="403"/>
      <c r="MHD444" s="403"/>
      <c r="MHE444" s="403"/>
      <c r="MHF444" s="403"/>
      <c r="MHG444" s="403"/>
      <c r="MHH444" s="403"/>
      <c r="MHI444" s="403"/>
      <c r="MHJ444" s="403"/>
      <c r="MHK444" s="403"/>
      <c r="MHL444" s="403"/>
      <c r="MHM444" s="403"/>
      <c r="MHN444" s="403"/>
      <c r="MHO444" s="403"/>
      <c r="MHP444" s="403"/>
      <c r="MHQ444" s="403"/>
      <c r="MHR444" s="403"/>
      <c r="MHS444" s="403"/>
      <c r="MHT444" s="403"/>
      <c r="MHU444" s="403"/>
      <c r="MHV444" s="403"/>
      <c r="MHW444" s="403"/>
      <c r="MHX444" s="403"/>
      <c r="MHY444" s="403"/>
      <c r="MHZ444" s="403"/>
      <c r="MIA444" s="403"/>
      <c r="MIB444" s="403"/>
      <c r="MIC444" s="403"/>
      <c r="MID444" s="403"/>
      <c r="MIE444" s="403"/>
      <c r="MIF444" s="403"/>
      <c r="MIG444" s="403"/>
      <c r="MIH444" s="403"/>
      <c r="MII444" s="403"/>
      <c r="MIJ444" s="403"/>
      <c r="MIK444" s="403"/>
      <c r="MIL444" s="403"/>
      <c r="MIM444" s="403"/>
      <c r="MIN444" s="403"/>
      <c r="MIO444" s="403"/>
      <c r="MIP444" s="403"/>
      <c r="MIQ444" s="403"/>
      <c r="MIR444" s="403"/>
      <c r="MIS444" s="403"/>
      <c r="MIT444" s="403"/>
      <c r="MIU444" s="403"/>
      <c r="MIV444" s="403"/>
      <c r="MIW444" s="403"/>
      <c r="MIX444" s="403"/>
      <c r="MIY444" s="403"/>
      <c r="MIZ444" s="403"/>
      <c r="MJA444" s="403"/>
      <c r="MJB444" s="403"/>
      <c r="MJC444" s="403"/>
      <c r="MJD444" s="403"/>
      <c r="MJE444" s="403"/>
      <c r="MJF444" s="403"/>
      <c r="MJG444" s="403"/>
      <c r="MJH444" s="403"/>
      <c r="MJI444" s="403"/>
      <c r="MJJ444" s="403"/>
      <c r="MJK444" s="403"/>
      <c r="MJL444" s="403"/>
      <c r="MJM444" s="403"/>
      <c r="MJN444" s="403"/>
      <c r="MJO444" s="403"/>
      <c r="MJP444" s="403"/>
      <c r="MJQ444" s="403"/>
      <c r="MJR444" s="403"/>
      <c r="MJS444" s="403"/>
      <c r="MJT444" s="403"/>
      <c r="MJU444" s="403"/>
      <c r="MJV444" s="403"/>
      <c r="MJW444" s="403"/>
      <c r="MJX444" s="403"/>
      <c r="MJY444" s="403"/>
      <c r="MJZ444" s="403"/>
      <c r="MKA444" s="403"/>
      <c r="MKB444" s="403"/>
      <c r="MKC444" s="403"/>
      <c r="MKD444" s="403"/>
      <c r="MKE444" s="403"/>
      <c r="MKF444" s="403"/>
      <c r="MKG444" s="403"/>
      <c r="MKH444" s="403"/>
      <c r="MKI444" s="403"/>
      <c r="MKJ444" s="403"/>
      <c r="MKK444" s="403"/>
      <c r="MKL444" s="403"/>
      <c r="MKM444" s="403"/>
      <c r="MKN444" s="403"/>
      <c r="MKO444" s="403"/>
      <c r="MKP444" s="403"/>
      <c r="MKQ444" s="403"/>
      <c r="MKR444" s="403"/>
      <c r="MKS444" s="403"/>
      <c r="MKT444" s="403"/>
      <c r="MKU444" s="403"/>
      <c r="MKV444" s="403"/>
      <c r="MKW444" s="403"/>
      <c r="MKX444" s="403"/>
      <c r="MKY444" s="403"/>
      <c r="MKZ444" s="403"/>
      <c r="MLA444" s="403"/>
      <c r="MLB444" s="403"/>
      <c r="MLC444" s="403"/>
      <c r="MLD444" s="403"/>
      <c r="MLE444" s="403"/>
      <c r="MLF444" s="403"/>
      <c r="MLG444" s="403"/>
      <c r="MLH444" s="403"/>
      <c r="MLI444" s="403"/>
      <c r="MLJ444" s="403"/>
      <c r="MLK444" s="403"/>
      <c r="MLL444" s="403"/>
      <c r="MLM444" s="403"/>
      <c r="MLN444" s="403"/>
      <c r="MLO444" s="403"/>
      <c r="MLP444" s="403"/>
      <c r="MLQ444" s="403"/>
      <c r="MLR444" s="403"/>
      <c r="MLS444" s="403"/>
      <c r="MLT444" s="403"/>
      <c r="MLU444" s="403"/>
      <c r="MLV444" s="403"/>
      <c r="MLW444" s="403"/>
      <c r="MLX444" s="403"/>
      <c r="MLY444" s="403"/>
      <c r="MLZ444" s="403"/>
      <c r="MMA444" s="403"/>
      <c r="MMB444" s="403"/>
      <c r="MMC444" s="403"/>
      <c r="MMD444" s="403"/>
      <c r="MME444" s="403"/>
      <c r="MMF444" s="403"/>
      <c r="MMG444" s="403"/>
      <c r="MMH444" s="403"/>
      <c r="MMI444" s="403"/>
      <c r="MMJ444" s="403"/>
      <c r="MMK444" s="403"/>
      <c r="MML444" s="403"/>
      <c r="MMM444" s="403"/>
      <c r="MMN444" s="403"/>
      <c r="MMO444" s="403"/>
      <c r="MMP444" s="403"/>
      <c r="MMQ444" s="403"/>
      <c r="MMR444" s="403"/>
      <c r="MMS444" s="403"/>
      <c r="MMT444" s="403"/>
      <c r="MMU444" s="403"/>
      <c r="MMV444" s="403"/>
      <c r="MMW444" s="403"/>
      <c r="MMX444" s="403"/>
      <c r="MMY444" s="403"/>
      <c r="MMZ444" s="403"/>
      <c r="MNA444" s="403"/>
      <c r="MNB444" s="403"/>
      <c r="MNC444" s="403"/>
      <c r="MND444" s="403"/>
      <c r="MNE444" s="403"/>
      <c r="MNF444" s="403"/>
      <c r="MNG444" s="403"/>
      <c r="MNH444" s="403"/>
      <c r="MNI444" s="403"/>
      <c r="MNJ444" s="403"/>
      <c r="MNK444" s="403"/>
      <c r="MNL444" s="403"/>
      <c r="MNM444" s="403"/>
      <c r="MNN444" s="403"/>
      <c r="MNO444" s="403"/>
      <c r="MNP444" s="403"/>
      <c r="MNQ444" s="403"/>
      <c r="MNR444" s="403"/>
      <c r="MNS444" s="403"/>
      <c r="MNT444" s="403"/>
      <c r="MNU444" s="403"/>
      <c r="MNV444" s="403"/>
      <c r="MNW444" s="403"/>
      <c r="MNX444" s="403"/>
      <c r="MNY444" s="403"/>
      <c r="MNZ444" s="403"/>
      <c r="MOA444" s="403"/>
      <c r="MOB444" s="403"/>
      <c r="MOC444" s="403"/>
      <c r="MOD444" s="403"/>
      <c r="MOE444" s="403"/>
      <c r="MOF444" s="403"/>
      <c r="MOG444" s="403"/>
      <c r="MOH444" s="403"/>
      <c r="MOI444" s="403"/>
      <c r="MOJ444" s="403"/>
      <c r="MOK444" s="403"/>
      <c r="MOL444" s="403"/>
      <c r="MOM444" s="403"/>
      <c r="MON444" s="403"/>
      <c r="MOO444" s="403"/>
      <c r="MOP444" s="403"/>
      <c r="MOQ444" s="403"/>
      <c r="MOR444" s="403"/>
      <c r="MOS444" s="403"/>
      <c r="MOT444" s="403"/>
      <c r="MOU444" s="403"/>
      <c r="MOV444" s="403"/>
      <c r="MOW444" s="403"/>
      <c r="MOX444" s="403"/>
      <c r="MOY444" s="403"/>
      <c r="MOZ444" s="403"/>
      <c r="MPA444" s="403"/>
      <c r="MPB444" s="403"/>
      <c r="MPC444" s="403"/>
      <c r="MPD444" s="403"/>
      <c r="MPE444" s="403"/>
      <c r="MPF444" s="403"/>
      <c r="MPG444" s="403"/>
      <c r="MPH444" s="403"/>
      <c r="MPI444" s="403"/>
      <c r="MPJ444" s="403"/>
      <c r="MPK444" s="403"/>
      <c r="MPL444" s="403"/>
      <c r="MPM444" s="403"/>
      <c r="MPN444" s="403"/>
      <c r="MPO444" s="403"/>
      <c r="MPP444" s="403"/>
      <c r="MPQ444" s="403"/>
      <c r="MPR444" s="403"/>
      <c r="MPS444" s="403"/>
      <c r="MPT444" s="403"/>
      <c r="MPU444" s="403"/>
      <c r="MPV444" s="403"/>
      <c r="MPW444" s="403"/>
      <c r="MPX444" s="403"/>
      <c r="MPY444" s="403"/>
      <c r="MPZ444" s="403"/>
      <c r="MQA444" s="403"/>
      <c r="MQB444" s="403"/>
      <c r="MQC444" s="403"/>
      <c r="MQD444" s="403"/>
      <c r="MQE444" s="403"/>
      <c r="MQF444" s="403"/>
      <c r="MQG444" s="403"/>
      <c r="MQH444" s="403"/>
      <c r="MQI444" s="403"/>
      <c r="MQJ444" s="403"/>
      <c r="MQK444" s="403"/>
      <c r="MQL444" s="403"/>
      <c r="MQM444" s="403"/>
      <c r="MQN444" s="403"/>
      <c r="MQO444" s="403"/>
      <c r="MQP444" s="403"/>
      <c r="MQQ444" s="403"/>
      <c r="MQR444" s="403"/>
      <c r="MQS444" s="403"/>
      <c r="MQT444" s="403"/>
      <c r="MQU444" s="403"/>
      <c r="MQV444" s="403"/>
      <c r="MQW444" s="403"/>
      <c r="MQX444" s="403"/>
      <c r="MQY444" s="403"/>
      <c r="MQZ444" s="403"/>
      <c r="MRA444" s="403"/>
      <c r="MRB444" s="403"/>
      <c r="MRC444" s="403"/>
      <c r="MRD444" s="403"/>
      <c r="MRE444" s="403"/>
      <c r="MRF444" s="403"/>
      <c r="MRG444" s="403"/>
      <c r="MRH444" s="403"/>
      <c r="MRI444" s="403"/>
      <c r="MRJ444" s="403"/>
      <c r="MRK444" s="403"/>
      <c r="MRL444" s="403"/>
      <c r="MRM444" s="403"/>
      <c r="MRN444" s="403"/>
      <c r="MRO444" s="403"/>
      <c r="MRP444" s="403"/>
      <c r="MRQ444" s="403"/>
      <c r="MRR444" s="403"/>
      <c r="MRS444" s="403"/>
      <c r="MRT444" s="403"/>
      <c r="MRU444" s="403"/>
      <c r="MRV444" s="403"/>
      <c r="MRW444" s="403"/>
      <c r="MRX444" s="403"/>
      <c r="MRY444" s="403"/>
      <c r="MRZ444" s="403"/>
      <c r="MSA444" s="403"/>
      <c r="MSB444" s="403"/>
      <c r="MSC444" s="403"/>
      <c r="MSD444" s="403"/>
      <c r="MSE444" s="403"/>
      <c r="MSF444" s="403"/>
      <c r="MSG444" s="403"/>
      <c r="MSH444" s="403"/>
      <c r="MSI444" s="403"/>
      <c r="MSJ444" s="403"/>
      <c r="MSK444" s="403"/>
      <c r="MSL444" s="403"/>
      <c r="MSM444" s="403"/>
      <c r="MSN444" s="403"/>
      <c r="MSO444" s="403"/>
      <c r="MSP444" s="403"/>
      <c r="MSQ444" s="403"/>
      <c r="MSR444" s="403"/>
      <c r="MSS444" s="403"/>
      <c r="MST444" s="403"/>
      <c r="MSU444" s="403"/>
      <c r="MSV444" s="403"/>
      <c r="MSW444" s="403"/>
      <c r="MSX444" s="403"/>
      <c r="MSY444" s="403"/>
      <c r="MSZ444" s="403"/>
      <c r="MTA444" s="403"/>
      <c r="MTB444" s="403"/>
      <c r="MTC444" s="403"/>
      <c r="MTD444" s="403"/>
      <c r="MTE444" s="403"/>
      <c r="MTF444" s="403"/>
      <c r="MTG444" s="403"/>
      <c r="MTH444" s="403"/>
      <c r="MTI444" s="403"/>
      <c r="MTJ444" s="403"/>
      <c r="MTK444" s="403"/>
      <c r="MTL444" s="403"/>
      <c r="MTM444" s="403"/>
      <c r="MTN444" s="403"/>
      <c r="MTO444" s="403"/>
      <c r="MTP444" s="403"/>
      <c r="MTQ444" s="403"/>
      <c r="MTR444" s="403"/>
      <c r="MTS444" s="403"/>
      <c r="MTT444" s="403"/>
      <c r="MTU444" s="403"/>
      <c r="MTV444" s="403"/>
      <c r="MTW444" s="403"/>
      <c r="MTX444" s="403"/>
      <c r="MTY444" s="403"/>
      <c r="MTZ444" s="403"/>
      <c r="MUA444" s="403"/>
      <c r="MUB444" s="403"/>
      <c r="MUC444" s="403"/>
      <c r="MUD444" s="403"/>
      <c r="MUE444" s="403"/>
      <c r="MUF444" s="403"/>
      <c r="MUG444" s="403"/>
      <c r="MUH444" s="403"/>
      <c r="MUI444" s="403"/>
      <c r="MUJ444" s="403"/>
      <c r="MUK444" s="403"/>
      <c r="MUL444" s="403"/>
      <c r="MUM444" s="403"/>
      <c r="MUN444" s="403"/>
      <c r="MUO444" s="403"/>
      <c r="MUP444" s="403"/>
      <c r="MUQ444" s="403"/>
      <c r="MUR444" s="403"/>
      <c r="MUS444" s="403"/>
      <c r="MUT444" s="403"/>
      <c r="MUU444" s="403"/>
      <c r="MUV444" s="403"/>
      <c r="MUW444" s="403"/>
      <c r="MUX444" s="403"/>
      <c r="MUY444" s="403"/>
      <c r="MUZ444" s="403"/>
      <c r="MVA444" s="403"/>
      <c r="MVB444" s="403"/>
      <c r="MVC444" s="403"/>
      <c r="MVD444" s="403"/>
      <c r="MVE444" s="403"/>
      <c r="MVF444" s="403"/>
      <c r="MVG444" s="403"/>
      <c r="MVH444" s="403"/>
      <c r="MVI444" s="403"/>
      <c r="MVJ444" s="403"/>
      <c r="MVK444" s="403"/>
      <c r="MVL444" s="403"/>
      <c r="MVM444" s="403"/>
      <c r="MVN444" s="403"/>
      <c r="MVO444" s="403"/>
      <c r="MVP444" s="403"/>
      <c r="MVQ444" s="403"/>
      <c r="MVR444" s="403"/>
      <c r="MVS444" s="403"/>
      <c r="MVT444" s="403"/>
      <c r="MVU444" s="403"/>
      <c r="MVV444" s="403"/>
      <c r="MVW444" s="403"/>
      <c r="MVX444" s="403"/>
      <c r="MVY444" s="403"/>
      <c r="MVZ444" s="403"/>
      <c r="MWA444" s="403"/>
      <c r="MWB444" s="403"/>
      <c r="MWC444" s="403"/>
      <c r="MWD444" s="403"/>
      <c r="MWE444" s="403"/>
      <c r="MWF444" s="403"/>
      <c r="MWG444" s="403"/>
      <c r="MWH444" s="403"/>
      <c r="MWI444" s="403"/>
      <c r="MWJ444" s="403"/>
      <c r="MWK444" s="403"/>
      <c r="MWL444" s="403"/>
      <c r="MWM444" s="403"/>
      <c r="MWN444" s="403"/>
      <c r="MWO444" s="403"/>
      <c r="MWP444" s="403"/>
      <c r="MWQ444" s="403"/>
      <c r="MWR444" s="403"/>
      <c r="MWS444" s="403"/>
      <c r="MWT444" s="403"/>
      <c r="MWU444" s="403"/>
      <c r="MWV444" s="403"/>
      <c r="MWW444" s="403"/>
      <c r="MWX444" s="403"/>
      <c r="MWY444" s="403"/>
      <c r="MWZ444" s="403"/>
      <c r="MXA444" s="403"/>
      <c r="MXB444" s="403"/>
      <c r="MXC444" s="403"/>
      <c r="MXD444" s="403"/>
      <c r="MXE444" s="403"/>
      <c r="MXF444" s="403"/>
      <c r="MXG444" s="403"/>
      <c r="MXH444" s="403"/>
      <c r="MXI444" s="403"/>
      <c r="MXJ444" s="403"/>
      <c r="MXK444" s="403"/>
      <c r="MXL444" s="403"/>
      <c r="MXM444" s="403"/>
      <c r="MXN444" s="403"/>
      <c r="MXO444" s="403"/>
      <c r="MXP444" s="403"/>
      <c r="MXQ444" s="403"/>
      <c r="MXR444" s="403"/>
      <c r="MXS444" s="403"/>
      <c r="MXT444" s="403"/>
      <c r="MXU444" s="403"/>
      <c r="MXV444" s="403"/>
      <c r="MXW444" s="403"/>
      <c r="MXX444" s="403"/>
      <c r="MXY444" s="403"/>
      <c r="MXZ444" s="403"/>
      <c r="MYA444" s="403"/>
      <c r="MYB444" s="403"/>
      <c r="MYC444" s="403"/>
      <c r="MYD444" s="403"/>
      <c r="MYE444" s="403"/>
      <c r="MYF444" s="403"/>
      <c r="MYG444" s="403"/>
      <c r="MYH444" s="403"/>
      <c r="MYI444" s="403"/>
      <c r="MYJ444" s="403"/>
      <c r="MYK444" s="403"/>
      <c r="MYL444" s="403"/>
      <c r="MYM444" s="403"/>
      <c r="MYN444" s="403"/>
      <c r="MYO444" s="403"/>
      <c r="MYP444" s="403"/>
      <c r="MYQ444" s="403"/>
      <c r="MYR444" s="403"/>
      <c r="MYS444" s="403"/>
      <c r="MYT444" s="403"/>
      <c r="MYU444" s="403"/>
      <c r="MYV444" s="403"/>
      <c r="MYW444" s="403"/>
      <c r="MYX444" s="403"/>
      <c r="MYY444" s="403"/>
      <c r="MYZ444" s="403"/>
      <c r="MZA444" s="403"/>
      <c r="MZB444" s="403"/>
      <c r="MZC444" s="403"/>
      <c r="MZD444" s="403"/>
      <c r="MZE444" s="403"/>
      <c r="MZF444" s="403"/>
      <c r="MZG444" s="403"/>
      <c r="MZH444" s="403"/>
      <c r="MZI444" s="403"/>
      <c r="MZJ444" s="403"/>
      <c r="MZK444" s="403"/>
      <c r="MZL444" s="403"/>
      <c r="MZM444" s="403"/>
      <c r="MZN444" s="403"/>
      <c r="MZO444" s="403"/>
      <c r="MZP444" s="403"/>
      <c r="MZQ444" s="403"/>
      <c r="MZR444" s="403"/>
      <c r="MZS444" s="403"/>
      <c r="MZT444" s="403"/>
      <c r="MZU444" s="403"/>
      <c r="MZV444" s="403"/>
      <c r="MZW444" s="403"/>
      <c r="MZX444" s="403"/>
      <c r="MZY444" s="403"/>
      <c r="MZZ444" s="403"/>
      <c r="NAA444" s="403"/>
      <c r="NAB444" s="403"/>
      <c r="NAC444" s="403"/>
      <c r="NAD444" s="403"/>
      <c r="NAE444" s="403"/>
      <c r="NAF444" s="403"/>
      <c r="NAG444" s="403"/>
      <c r="NAH444" s="403"/>
      <c r="NAI444" s="403"/>
      <c r="NAJ444" s="403"/>
      <c r="NAK444" s="403"/>
      <c r="NAL444" s="403"/>
      <c r="NAM444" s="403"/>
      <c r="NAN444" s="403"/>
      <c r="NAO444" s="403"/>
      <c r="NAP444" s="403"/>
      <c r="NAQ444" s="403"/>
      <c r="NAR444" s="403"/>
      <c r="NAS444" s="403"/>
      <c r="NAT444" s="403"/>
      <c r="NAU444" s="403"/>
      <c r="NAV444" s="403"/>
      <c r="NAW444" s="403"/>
      <c r="NAX444" s="403"/>
      <c r="NAY444" s="403"/>
      <c r="NAZ444" s="403"/>
      <c r="NBA444" s="403"/>
      <c r="NBB444" s="403"/>
      <c r="NBC444" s="403"/>
      <c r="NBD444" s="403"/>
      <c r="NBE444" s="403"/>
      <c r="NBF444" s="403"/>
      <c r="NBG444" s="403"/>
      <c r="NBH444" s="403"/>
      <c r="NBI444" s="403"/>
      <c r="NBJ444" s="403"/>
      <c r="NBK444" s="403"/>
      <c r="NBL444" s="403"/>
      <c r="NBM444" s="403"/>
      <c r="NBN444" s="403"/>
      <c r="NBO444" s="403"/>
      <c r="NBP444" s="403"/>
      <c r="NBQ444" s="403"/>
      <c r="NBR444" s="403"/>
      <c r="NBS444" s="403"/>
      <c r="NBT444" s="403"/>
      <c r="NBU444" s="403"/>
      <c r="NBV444" s="403"/>
      <c r="NBW444" s="403"/>
      <c r="NBX444" s="403"/>
      <c r="NBY444" s="403"/>
      <c r="NBZ444" s="403"/>
      <c r="NCA444" s="403"/>
      <c r="NCB444" s="403"/>
      <c r="NCC444" s="403"/>
      <c r="NCD444" s="403"/>
      <c r="NCE444" s="403"/>
      <c r="NCF444" s="403"/>
      <c r="NCG444" s="403"/>
      <c r="NCH444" s="403"/>
      <c r="NCI444" s="403"/>
      <c r="NCJ444" s="403"/>
      <c r="NCK444" s="403"/>
      <c r="NCL444" s="403"/>
      <c r="NCM444" s="403"/>
      <c r="NCN444" s="403"/>
      <c r="NCO444" s="403"/>
      <c r="NCP444" s="403"/>
      <c r="NCQ444" s="403"/>
      <c r="NCR444" s="403"/>
      <c r="NCS444" s="403"/>
      <c r="NCT444" s="403"/>
      <c r="NCU444" s="403"/>
      <c r="NCV444" s="403"/>
      <c r="NCW444" s="403"/>
      <c r="NCX444" s="403"/>
      <c r="NCY444" s="403"/>
      <c r="NCZ444" s="403"/>
      <c r="NDA444" s="403"/>
      <c r="NDB444" s="403"/>
      <c r="NDC444" s="403"/>
      <c r="NDD444" s="403"/>
      <c r="NDE444" s="403"/>
      <c r="NDF444" s="403"/>
      <c r="NDG444" s="403"/>
      <c r="NDH444" s="403"/>
      <c r="NDI444" s="403"/>
      <c r="NDJ444" s="403"/>
      <c r="NDK444" s="403"/>
      <c r="NDL444" s="403"/>
      <c r="NDM444" s="403"/>
      <c r="NDN444" s="403"/>
      <c r="NDO444" s="403"/>
      <c r="NDP444" s="403"/>
      <c r="NDQ444" s="403"/>
      <c r="NDR444" s="403"/>
      <c r="NDS444" s="403"/>
      <c r="NDT444" s="403"/>
      <c r="NDU444" s="403"/>
      <c r="NDV444" s="403"/>
      <c r="NDW444" s="403"/>
      <c r="NDX444" s="403"/>
      <c r="NDY444" s="403"/>
      <c r="NDZ444" s="403"/>
      <c r="NEA444" s="403"/>
      <c r="NEB444" s="403"/>
      <c r="NEC444" s="403"/>
      <c r="NED444" s="403"/>
      <c r="NEE444" s="403"/>
      <c r="NEF444" s="403"/>
      <c r="NEG444" s="403"/>
      <c r="NEH444" s="403"/>
      <c r="NEI444" s="403"/>
      <c r="NEJ444" s="403"/>
      <c r="NEK444" s="403"/>
      <c r="NEL444" s="403"/>
      <c r="NEM444" s="403"/>
      <c r="NEN444" s="403"/>
      <c r="NEO444" s="403"/>
      <c r="NEP444" s="403"/>
      <c r="NEQ444" s="403"/>
      <c r="NER444" s="403"/>
      <c r="NES444" s="403"/>
      <c r="NET444" s="403"/>
      <c r="NEU444" s="403"/>
      <c r="NEV444" s="403"/>
      <c r="NEW444" s="403"/>
      <c r="NEX444" s="403"/>
      <c r="NEY444" s="403"/>
      <c r="NEZ444" s="403"/>
      <c r="NFA444" s="403"/>
      <c r="NFB444" s="403"/>
      <c r="NFC444" s="403"/>
      <c r="NFD444" s="403"/>
      <c r="NFE444" s="403"/>
      <c r="NFF444" s="403"/>
      <c r="NFG444" s="403"/>
      <c r="NFH444" s="403"/>
      <c r="NFI444" s="403"/>
      <c r="NFJ444" s="403"/>
      <c r="NFK444" s="403"/>
      <c r="NFL444" s="403"/>
      <c r="NFM444" s="403"/>
      <c r="NFN444" s="403"/>
      <c r="NFO444" s="403"/>
      <c r="NFP444" s="403"/>
      <c r="NFQ444" s="403"/>
      <c r="NFR444" s="403"/>
      <c r="NFS444" s="403"/>
      <c r="NFT444" s="403"/>
      <c r="NFU444" s="403"/>
      <c r="NFV444" s="403"/>
      <c r="NFW444" s="403"/>
      <c r="NFX444" s="403"/>
      <c r="NFY444" s="403"/>
      <c r="NFZ444" s="403"/>
      <c r="NGA444" s="403"/>
      <c r="NGB444" s="403"/>
      <c r="NGC444" s="403"/>
      <c r="NGD444" s="403"/>
      <c r="NGE444" s="403"/>
      <c r="NGF444" s="403"/>
      <c r="NGG444" s="403"/>
      <c r="NGH444" s="403"/>
      <c r="NGI444" s="403"/>
      <c r="NGJ444" s="403"/>
      <c r="NGK444" s="403"/>
      <c r="NGL444" s="403"/>
      <c r="NGM444" s="403"/>
      <c r="NGN444" s="403"/>
      <c r="NGO444" s="403"/>
      <c r="NGP444" s="403"/>
      <c r="NGQ444" s="403"/>
      <c r="NGR444" s="403"/>
      <c r="NGS444" s="403"/>
      <c r="NGT444" s="403"/>
      <c r="NGU444" s="403"/>
      <c r="NGV444" s="403"/>
      <c r="NGW444" s="403"/>
      <c r="NGX444" s="403"/>
      <c r="NGY444" s="403"/>
      <c r="NGZ444" s="403"/>
      <c r="NHA444" s="403"/>
      <c r="NHB444" s="403"/>
      <c r="NHC444" s="403"/>
      <c r="NHD444" s="403"/>
      <c r="NHE444" s="403"/>
      <c r="NHF444" s="403"/>
      <c r="NHG444" s="403"/>
      <c r="NHH444" s="403"/>
      <c r="NHI444" s="403"/>
      <c r="NHJ444" s="403"/>
      <c r="NHK444" s="403"/>
      <c r="NHL444" s="403"/>
      <c r="NHM444" s="403"/>
      <c r="NHN444" s="403"/>
      <c r="NHO444" s="403"/>
      <c r="NHP444" s="403"/>
      <c r="NHQ444" s="403"/>
      <c r="NHR444" s="403"/>
      <c r="NHS444" s="403"/>
      <c r="NHT444" s="403"/>
      <c r="NHU444" s="403"/>
      <c r="NHV444" s="403"/>
      <c r="NHW444" s="403"/>
      <c r="NHX444" s="403"/>
      <c r="NHY444" s="403"/>
      <c r="NHZ444" s="403"/>
      <c r="NIA444" s="403"/>
      <c r="NIB444" s="403"/>
      <c r="NIC444" s="403"/>
      <c r="NID444" s="403"/>
      <c r="NIE444" s="403"/>
      <c r="NIF444" s="403"/>
      <c r="NIG444" s="403"/>
      <c r="NIH444" s="403"/>
      <c r="NII444" s="403"/>
      <c r="NIJ444" s="403"/>
      <c r="NIK444" s="403"/>
      <c r="NIL444" s="403"/>
      <c r="NIM444" s="403"/>
      <c r="NIN444" s="403"/>
      <c r="NIO444" s="403"/>
      <c r="NIP444" s="403"/>
      <c r="NIQ444" s="403"/>
      <c r="NIR444" s="403"/>
      <c r="NIS444" s="403"/>
      <c r="NIT444" s="403"/>
      <c r="NIU444" s="403"/>
      <c r="NIV444" s="403"/>
      <c r="NIW444" s="403"/>
      <c r="NIX444" s="403"/>
      <c r="NIY444" s="403"/>
      <c r="NIZ444" s="403"/>
      <c r="NJA444" s="403"/>
      <c r="NJB444" s="403"/>
      <c r="NJC444" s="403"/>
      <c r="NJD444" s="403"/>
      <c r="NJE444" s="403"/>
      <c r="NJF444" s="403"/>
      <c r="NJG444" s="403"/>
      <c r="NJH444" s="403"/>
      <c r="NJI444" s="403"/>
      <c r="NJJ444" s="403"/>
      <c r="NJK444" s="403"/>
      <c r="NJL444" s="403"/>
      <c r="NJM444" s="403"/>
      <c r="NJN444" s="403"/>
      <c r="NJO444" s="403"/>
      <c r="NJP444" s="403"/>
      <c r="NJQ444" s="403"/>
      <c r="NJR444" s="403"/>
      <c r="NJS444" s="403"/>
      <c r="NJT444" s="403"/>
      <c r="NJU444" s="403"/>
      <c r="NJV444" s="403"/>
      <c r="NJW444" s="403"/>
      <c r="NJX444" s="403"/>
      <c r="NJY444" s="403"/>
      <c r="NJZ444" s="403"/>
      <c r="NKA444" s="403"/>
      <c r="NKB444" s="403"/>
      <c r="NKC444" s="403"/>
      <c r="NKD444" s="403"/>
      <c r="NKE444" s="403"/>
      <c r="NKF444" s="403"/>
      <c r="NKG444" s="403"/>
      <c r="NKH444" s="403"/>
      <c r="NKI444" s="403"/>
      <c r="NKJ444" s="403"/>
      <c r="NKK444" s="403"/>
      <c r="NKL444" s="403"/>
      <c r="NKM444" s="403"/>
      <c r="NKN444" s="403"/>
      <c r="NKO444" s="403"/>
      <c r="NKP444" s="403"/>
      <c r="NKQ444" s="403"/>
      <c r="NKR444" s="403"/>
      <c r="NKS444" s="403"/>
      <c r="NKT444" s="403"/>
      <c r="NKU444" s="403"/>
      <c r="NKV444" s="403"/>
      <c r="NKW444" s="403"/>
      <c r="NKX444" s="403"/>
      <c r="NKY444" s="403"/>
      <c r="NKZ444" s="403"/>
      <c r="NLA444" s="403"/>
      <c r="NLB444" s="403"/>
      <c r="NLC444" s="403"/>
      <c r="NLD444" s="403"/>
      <c r="NLE444" s="403"/>
      <c r="NLF444" s="403"/>
      <c r="NLG444" s="403"/>
      <c r="NLH444" s="403"/>
      <c r="NLI444" s="403"/>
      <c r="NLJ444" s="403"/>
      <c r="NLK444" s="403"/>
      <c r="NLL444" s="403"/>
      <c r="NLM444" s="403"/>
      <c r="NLN444" s="403"/>
      <c r="NLO444" s="403"/>
      <c r="NLP444" s="403"/>
      <c r="NLQ444" s="403"/>
      <c r="NLR444" s="403"/>
      <c r="NLS444" s="403"/>
      <c r="NLT444" s="403"/>
      <c r="NLU444" s="403"/>
      <c r="NLV444" s="403"/>
      <c r="NLW444" s="403"/>
      <c r="NLX444" s="403"/>
      <c r="NLY444" s="403"/>
      <c r="NLZ444" s="403"/>
      <c r="NMA444" s="403"/>
      <c r="NMB444" s="403"/>
      <c r="NMC444" s="403"/>
      <c r="NMD444" s="403"/>
      <c r="NME444" s="403"/>
      <c r="NMF444" s="403"/>
      <c r="NMG444" s="403"/>
      <c r="NMH444" s="403"/>
      <c r="NMI444" s="403"/>
      <c r="NMJ444" s="403"/>
      <c r="NMK444" s="403"/>
      <c r="NML444" s="403"/>
      <c r="NMM444" s="403"/>
      <c r="NMN444" s="403"/>
      <c r="NMO444" s="403"/>
      <c r="NMP444" s="403"/>
      <c r="NMQ444" s="403"/>
      <c r="NMR444" s="403"/>
      <c r="NMS444" s="403"/>
      <c r="NMT444" s="403"/>
      <c r="NMU444" s="403"/>
      <c r="NMV444" s="403"/>
      <c r="NMW444" s="403"/>
      <c r="NMX444" s="403"/>
      <c r="NMY444" s="403"/>
      <c r="NMZ444" s="403"/>
      <c r="NNA444" s="403"/>
      <c r="NNB444" s="403"/>
      <c r="NNC444" s="403"/>
      <c r="NND444" s="403"/>
      <c r="NNE444" s="403"/>
      <c r="NNF444" s="403"/>
      <c r="NNG444" s="403"/>
      <c r="NNH444" s="403"/>
      <c r="NNI444" s="403"/>
      <c r="NNJ444" s="403"/>
      <c r="NNK444" s="403"/>
      <c r="NNL444" s="403"/>
      <c r="NNM444" s="403"/>
      <c r="NNN444" s="403"/>
      <c r="NNO444" s="403"/>
      <c r="NNP444" s="403"/>
      <c r="NNQ444" s="403"/>
      <c r="NNR444" s="403"/>
      <c r="NNS444" s="403"/>
      <c r="NNT444" s="403"/>
      <c r="NNU444" s="403"/>
      <c r="NNV444" s="403"/>
      <c r="NNW444" s="403"/>
      <c r="NNX444" s="403"/>
      <c r="NNY444" s="403"/>
      <c r="NNZ444" s="403"/>
      <c r="NOA444" s="403"/>
      <c r="NOB444" s="403"/>
      <c r="NOC444" s="403"/>
      <c r="NOD444" s="403"/>
      <c r="NOE444" s="403"/>
      <c r="NOF444" s="403"/>
      <c r="NOG444" s="403"/>
      <c r="NOH444" s="403"/>
      <c r="NOI444" s="403"/>
      <c r="NOJ444" s="403"/>
      <c r="NOK444" s="403"/>
      <c r="NOL444" s="403"/>
      <c r="NOM444" s="403"/>
      <c r="NON444" s="403"/>
      <c r="NOO444" s="403"/>
      <c r="NOP444" s="403"/>
      <c r="NOQ444" s="403"/>
      <c r="NOR444" s="403"/>
      <c r="NOS444" s="403"/>
      <c r="NOT444" s="403"/>
      <c r="NOU444" s="403"/>
      <c r="NOV444" s="403"/>
      <c r="NOW444" s="403"/>
      <c r="NOX444" s="403"/>
      <c r="NOY444" s="403"/>
      <c r="NOZ444" s="403"/>
      <c r="NPA444" s="403"/>
      <c r="NPB444" s="403"/>
      <c r="NPC444" s="403"/>
      <c r="NPD444" s="403"/>
      <c r="NPE444" s="403"/>
      <c r="NPF444" s="403"/>
      <c r="NPG444" s="403"/>
      <c r="NPH444" s="403"/>
      <c r="NPI444" s="403"/>
      <c r="NPJ444" s="403"/>
      <c r="NPK444" s="403"/>
      <c r="NPL444" s="403"/>
      <c r="NPM444" s="403"/>
      <c r="NPN444" s="403"/>
      <c r="NPO444" s="403"/>
      <c r="NPP444" s="403"/>
      <c r="NPQ444" s="403"/>
      <c r="NPR444" s="403"/>
      <c r="NPS444" s="403"/>
      <c r="NPT444" s="403"/>
      <c r="NPU444" s="403"/>
      <c r="NPV444" s="403"/>
      <c r="NPW444" s="403"/>
      <c r="NPX444" s="403"/>
      <c r="NPY444" s="403"/>
      <c r="NPZ444" s="403"/>
      <c r="NQA444" s="403"/>
      <c r="NQB444" s="403"/>
      <c r="NQC444" s="403"/>
      <c r="NQD444" s="403"/>
      <c r="NQE444" s="403"/>
      <c r="NQF444" s="403"/>
      <c r="NQG444" s="403"/>
      <c r="NQH444" s="403"/>
      <c r="NQI444" s="403"/>
      <c r="NQJ444" s="403"/>
      <c r="NQK444" s="403"/>
      <c r="NQL444" s="403"/>
      <c r="NQM444" s="403"/>
      <c r="NQN444" s="403"/>
      <c r="NQO444" s="403"/>
      <c r="NQP444" s="403"/>
      <c r="NQQ444" s="403"/>
      <c r="NQR444" s="403"/>
      <c r="NQS444" s="403"/>
      <c r="NQT444" s="403"/>
      <c r="NQU444" s="403"/>
      <c r="NQV444" s="403"/>
      <c r="NQW444" s="403"/>
      <c r="NQX444" s="403"/>
      <c r="NQY444" s="403"/>
      <c r="NQZ444" s="403"/>
      <c r="NRA444" s="403"/>
      <c r="NRB444" s="403"/>
      <c r="NRC444" s="403"/>
      <c r="NRD444" s="403"/>
      <c r="NRE444" s="403"/>
      <c r="NRF444" s="403"/>
      <c r="NRG444" s="403"/>
      <c r="NRH444" s="403"/>
      <c r="NRI444" s="403"/>
      <c r="NRJ444" s="403"/>
      <c r="NRK444" s="403"/>
      <c r="NRL444" s="403"/>
      <c r="NRM444" s="403"/>
      <c r="NRN444" s="403"/>
      <c r="NRO444" s="403"/>
      <c r="NRP444" s="403"/>
      <c r="NRQ444" s="403"/>
      <c r="NRR444" s="403"/>
      <c r="NRS444" s="403"/>
      <c r="NRT444" s="403"/>
      <c r="NRU444" s="403"/>
      <c r="NRV444" s="403"/>
      <c r="NRW444" s="403"/>
      <c r="NRX444" s="403"/>
      <c r="NRY444" s="403"/>
      <c r="NRZ444" s="403"/>
      <c r="NSA444" s="403"/>
      <c r="NSB444" s="403"/>
      <c r="NSC444" s="403"/>
      <c r="NSD444" s="403"/>
      <c r="NSE444" s="403"/>
      <c r="NSF444" s="403"/>
      <c r="NSG444" s="403"/>
      <c r="NSH444" s="403"/>
      <c r="NSI444" s="403"/>
      <c r="NSJ444" s="403"/>
      <c r="NSK444" s="403"/>
      <c r="NSL444" s="403"/>
      <c r="NSM444" s="403"/>
      <c r="NSN444" s="403"/>
      <c r="NSO444" s="403"/>
      <c r="NSP444" s="403"/>
      <c r="NSQ444" s="403"/>
      <c r="NSR444" s="403"/>
      <c r="NSS444" s="403"/>
      <c r="NST444" s="403"/>
      <c r="NSU444" s="403"/>
      <c r="NSV444" s="403"/>
      <c r="NSW444" s="403"/>
      <c r="NSX444" s="403"/>
      <c r="NSY444" s="403"/>
      <c r="NSZ444" s="403"/>
      <c r="NTA444" s="403"/>
      <c r="NTB444" s="403"/>
      <c r="NTC444" s="403"/>
      <c r="NTD444" s="403"/>
      <c r="NTE444" s="403"/>
      <c r="NTF444" s="403"/>
      <c r="NTG444" s="403"/>
      <c r="NTH444" s="403"/>
      <c r="NTI444" s="403"/>
      <c r="NTJ444" s="403"/>
      <c r="NTK444" s="403"/>
      <c r="NTL444" s="403"/>
      <c r="NTM444" s="403"/>
      <c r="NTN444" s="403"/>
      <c r="NTO444" s="403"/>
      <c r="NTP444" s="403"/>
      <c r="NTQ444" s="403"/>
      <c r="NTR444" s="403"/>
      <c r="NTS444" s="403"/>
      <c r="NTT444" s="403"/>
      <c r="NTU444" s="403"/>
      <c r="NTV444" s="403"/>
      <c r="NTW444" s="403"/>
      <c r="NTX444" s="403"/>
      <c r="NTY444" s="403"/>
      <c r="NTZ444" s="403"/>
      <c r="NUA444" s="403"/>
      <c r="NUB444" s="403"/>
      <c r="NUC444" s="403"/>
      <c r="NUD444" s="403"/>
      <c r="NUE444" s="403"/>
      <c r="NUF444" s="403"/>
      <c r="NUG444" s="403"/>
      <c r="NUH444" s="403"/>
      <c r="NUI444" s="403"/>
      <c r="NUJ444" s="403"/>
      <c r="NUK444" s="403"/>
      <c r="NUL444" s="403"/>
      <c r="NUM444" s="403"/>
      <c r="NUN444" s="403"/>
      <c r="NUO444" s="403"/>
      <c r="NUP444" s="403"/>
      <c r="NUQ444" s="403"/>
      <c r="NUR444" s="403"/>
      <c r="NUS444" s="403"/>
      <c r="NUT444" s="403"/>
      <c r="NUU444" s="403"/>
      <c r="NUV444" s="403"/>
      <c r="NUW444" s="403"/>
      <c r="NUX444" s="403"/>
      <c r="NUY444" s="403"/>
      <c r="NUZ444" s="403"/>
      <c r="NVA444" s="403"/>
      <c r="NVB444" s="403"/>
      <c r="NVC444" s="403"/>
      <c r="NVD444" s="403"/>
      <c r="NVE444" s="403"/>
      <c r="NVF444" s="403"/>
      <c r="NVG444" s="403"/>
      <c r="NVH444" s="403"/>
      <c r="NVI444" s="403"/>
      <c r="NVJ444" s="403"/>
      <c r="NVK444" s="403"/>
      <c r="NVL444" s="403"/>
      <c r="NVM444" s="403"/>
      <c r="NVN444" s="403"/>
      <c r="NVO444" s="403"/>
      <c r="NVP444" s="403"/>
      <c r="NVQ444" s="403"/>
      <c r="NVR444" s="403"/>
      <c r="NVS444" s="403"/>
      <c r="NVT444" s="403"/>
      <c r="NVU444" s="403"/>
      <c r="NVV444" s="403"/>
      <c r="NVW444" s="403"/>
      <c r="NVX444" s="403"/>
      <c r="NVY444" s="403"/>
      <c r="NVZ444" s="403"/>
      <c r="NWA444" s="403"/>
      <c r="NWB444" s="403"/>
      <c r="NWC444" s="403"/>
      <c r="NWD444" s="403"/>
      <c r="NWE444" s="403"/>
      <c r="NWF444" s="403"/>
      <c r="NWG444" s="403"/>
      <c r="NWH444" s="403"/>
      <c r="NWI444" s="403"/>
      <c r="NWJ444" s="403"/>
      <c r="NWK444" s="403"/>
      <c r="NWL444" s="403"/>
      <c r="NWM444" s="403"/>
      <c r="NWN444" s="403"/>
      <c r="NWO444" s="403"/>
      <c r="NWP444" s="403"/>
      <c r="NWQ444" s="403"/>
      <c r="NWR444" s="403"/>
      <c r="NWS444" s="403"/>
      <c r="NWT444" s="403"/>
      <c r="NWU444" s="403"/>
      <c r="NWV444" s="403"/>
      <c r="NWW444" s="403"/>
      <c r="NWX444" s="403"/>
      <c r="NWY444" s="403"/>
      <c r="NWZ444" s="403"/>
      <c r="NXA444" s="403"/>
      <c r="NXB444" s="403"/>
      <c r="NXC444" s="403"/>
      <c r="NXD444" s="403"/>
      <c r="NXE444" s="403"/>
      <c r="NXF444" s="403"/>
      <c r="NXG444" s="403"/>
      <c r="NXH444" s="403"/>
      <c r="NXI444" s="403"/>
      <c r="NXJ444" s="403"/>
      <c r="NXK444" s="403"/>
      <c r="NXL444" s="403"/>
      <c r="NXM444" s="403"/>
      <c r="NXN444" s="403"/>
      <c r="NXO444" s="403"/>
      <c r="NXP444" s="403"/>
      <c r="NXQ444" s="403"/>
      <c r="NXR444" s="403"/>
      <c r="NXS444" s="403"/>
      <c r="NXT444" s="403"/>
      <c r="NXU444" s="403"/>
      <c r="NXV444" s="403"/>
      <c r="NXW444" s="403"/>
      <c r="NXX444" s="403"/>
      <c r="NXY444" s="403"/>
      <c r="NXZ444" s="403"/>
      <c r="NYA444" s="403"/>
      <c r="NYB444" s="403"/>
      <c r="NYC444" s="403"/>
      <c r="NYD444" s="403"/>
      <c r="NYE444" s="403"/>
      <c r="NYF444" s="403"/>
      <c r="NYG444" s="403"/>
      <c r="NYH444" s="403"/>
      <c r="NYI444" s="403"/>
      <c r="NYJ444" s="403"/>
      <c r="NYK444" s="403"/>
      <c r="NYL444" s="403"/>
      <c r="NYM444" s="403"/>
      <c r="NYN444" s="403"/>
      <c r="NYO444" s="403"/>
      <c r="NYP444" s="403"/>
      <c r="NYQ444" s="403"/>
      <c r="NYR444" s="403"/>
      <c r="NYS444" s="403"/>
      <c r="NYT444" s="403"/>
      <c r="NYU444" s="403"/>
      <c r="NYV444" s="403"/>
      <c r="NYW444" s="403"/>
      <c r="NYX444" s="403"/>
      <c r="NYY444" s="403"/>
      <c r="NYZ444" s="403"/>
      <c r="NZA444" s="403"/>
      <c r="NZB444" s="403"/>
      <c r="NZC444" s="403"/>
      <c r="NZD444" s="403"/>
      <c r="NZE444" s="403"/>
      <c r="NZF444" s="403"/>
      <c r="NZG444" s="403"/>
      <c r="NZH444" s="403"/>
      <c r="NZI444" s="403"/>
      <c r="NZJ444" s="403"/>
      <c r="NZK444" s="403"/>
      <c r="NZL444" s="403"/>
      <c r="NZM444" s="403"/>
      <c r="NZN444" s="403"/>
      <c r="NZO444" s="403"/>
      <c r="NZP444" s="403"/>
      <c r="NZQ444" s="403"/>
      <c r="NZR444" s="403"/>
      <c r="NZS444" s="403"/>
      <c r="NZT444" s="403"/>
      <c r="NZU444" s="403"/>
      <c r="NZV444" s="403"/>
      <c r="NZW444" s="403"/>
      <c r="NZX444" s="403"/>
      <c r="NZY444" s="403"/>
      <c r="NZZ444" s="403"/>
      <c r="OAA444" s="403"/>
      <c r="OAB444" s="403"/>
      <c r="OAC444" s="403"/>
      <c r="OAD444" s="403"/>
      <c r="OAE444" s="403"/>
      <c r="OAF444" s="403"/>
      <c r="OAG444" s="403"/>
      <c r="OAH444" s="403"/>
      <c r="OAI444" s="403"/>
      <c r="OAJ444" s="403"/>
      <c r="OAK444" s="403"/>
      <c r="OAL444" s="403"/>
      <c r="OAM444" s="403"/>
      <c r="OAN444" s="403"/>
      <c r="OAO444" s="403"/>
      <c r="OAP444" s="403"/>
      <c r="OAQ444" s="403"/>
      <c r="OAR444" s="403"/>
      <c r="OAS444" s="403"/>
      <c r="OAT444" s="403"/>
      <c r="OAU444" s="403"/>
      <c r="OAV444" s="403"/>
      <c r="OAW444" s="403"/>
      <c r="OAX444" s="403"/>
      <c r="OAY444" s="403"/>
      <c r="OAZ444" s="403"/>
      <c r="OBA444" s="403"/>
      <c r="OBB444" s="403"/>
      <c r="OBC444" s="403"/>
      <c r="OBD444" s="403"/>
      <c r="OBE444" s="403"/>
      <c r="OBF444" s="403"/>
      <c r="OBG444" s="403"/>
      <c r="OBH444" s="403"/>
      <c r="OBI444" s="403"/>
      <c r="OBJ444" s="403"/>
      <c r="OBK444" s="403"/>
      <c r="OBL444" s="403"/>
      <c r="OBM444" s="403"/>
      <c r="OBN444" s="403"/>
      <c r="OBO444" s="403"/>
      <c r="OBP444" s="403"/>
      <c r="OBQ444" s="403"/>
      <c r="OBR444" s="403"/>
      <c r="OBS444" s="403"/>
      <c r="OBT444" s="403"/>
      <c r="OBU444" s="403"/>
      <c r="OBV444" s="403"/>
      <c r="OBW444" s="403"/>
      <c r="OBX444" s="403"/>
      <c r="OBY444" s="403"/>
      <c r="OBZ444" s="403"/>
      <c r="OCA444" s="403"/>
      <c r="OCB444" s="403"/>
      <c r="OCC444" s="403"/>
      <c r="OCD444" s="403"/>
      <c r="OCE444" s="403"/>
      <c r="OCF444" s="403"/>
      <c r="OCG444" s="403"/>
      <c r="OCH444" s="403"/>
      <c r="OCI444" s="403"/>
      <c r="OCJ444" s="403"/>
      <c r="OCK444" s="403"/>
      <c r="OCL444" s="403"/>
      <c r="OCM444" s="403"/>
      <c r="OCN444" s="403"/>
      <c r="OCO444" s="403"/>
      <c r="OCP444" s="403"/>
      <c r="OCQ444" s="403"/>
      <c r="OCR444" s="403"/>
      <c r="OCS444" s="403"/>
      <c r="OCT444" s="403"/>
      <c r="OCU444" s="403"/>
      <c r="OCV444" s="403"/>
      <c r="OCW444" s="403"/>
      <c r="OCX444" s="403"/>
      <c r="OCY444" s="403"/>
      <c r="OCZ444" s="403"/>
      <c r="ODA444" s="403"/>
      <c r="ODB444" s="403"/>
      <c r="ODC444" s="403"/>
      <c r="ODD444" s="403"/>
      <c r="ODE444" s="403"/>
      <c r="ODF444" s="403"/>
      <c r="ODG444" s="403"/>
      <c r="ODH444" s="403"/>
      <c r="ODI444" s="403"/>
      <c r="ODJ444" s="403"/>
      <c r="ODK444" s="403"/>
      <c r="ODL444" s="403"/>
      <c r="ODM444" s="403"/>
      <c r="ODN444" s="403"/>
      <c r="ODO444" s="403"/>
      <c r="ODP444" s="403"/>
      <c r="ODQ444" s="403"/>
      <c r="ODR444" s="403"/>
      <c r="ODS444" s="403"/>
      <c r="ODT444" s="403"/>
      <c r="ODU444" s="403"/>
      <c r="ODV444" s="403"/>
      <c r="ODW444" s="403"/>
      <c r="ODX444" s="403"/>
      <c r="ODY444" s="403"/>
      <c r="ODZ444" s="403"/>
      <c r="OEA444" s="403"/>
      <c r="OEB444" s="403"/>
      <c r="OEC444" s="403"/>
      <c r="OED444" s="403"/>
      <c r="OEE444" s="403"/>
      <c r="OEF444" s="403"/>
      <c r="OEG444" s="403"/>
      <c r="OEH444" s="403"/>
      <c r="OEI444" s="403"/>
      <c r="OEJ444" s="403"/>
      <c r="OEK444" s="403"/>
      <c r="OEL444" s="403"/>
      <c r="OEM444" s="403"/>
      <c r="OEN444" s="403"/>
      <c r="OEO444" s="403"/>
      <c r="OEP444" s="403"/>
      <c r="OEQ444" s="403"/>
      <c r="OER444" s="403"/>
      <c r="OES444" s="403"/>
      <c r="OET444" s="403"/>
      <c r="OEU444" s="403"/>
      <c r="OEV444" s="403"/>
      <c r="OEW444" s="403"/>
      <c r="OEX444" s="403"/>
      <c r="OEY444" s="403"/>
      <c r="OEZ444" s="403"/>
      <c r="OFA444" s="403"/>
      <c r="OFB444" s="403"/>
      <c r="OFC444" s="403"/>
      <c r="OFD444" s="403"/>
      <c r="OFE444" s="403"/>
      <c r="OFF444" s="403"/>
      <c r="OFG444" s="403"/>
      <c r="OFH444" s="403"/>
      <c r="OFI444" s="403"/>
      <c r="OFJ444" s="403"/>
      <c r="OFK444" s="403"/>
      <c r="OFL444" s="403"/>
      <c r="OFM444" s="403"/>
      <c r="OFN444" s="403"/>
      <c r="OFO444" s="403"/>
      <c r="OFP444" s="403"/>
      <c r="OFQ444" s="403"/>
      <c r="OFR444" s="403"/>
      <c r="OFS444" s="403"/>
      <c r="OFT444" s="403"/>
      <c r="OFU444" s="403"/>
      <c r="OFV444" s="403"/>
      <c r="OFW444" s="403"/>
      <c r="OFX444" s="403"/>
      <c r="OFY444" s="403"/>
      <c r="OFZ444" s="403"/>
      <c r="OGA444" s="403"/>
      <c r="OGB444" s="403"/>
      <c r="OGC444" s="403"/>
      <c r="OGD444" s="403"/>
      <c r="OGE444" s="403"/>
      <c r="OGF444" s="403"/>
      <c r="OGG444" s="403"/>
      <c r="OGH444" s="403"/>
      <c r="OGI444" s="403"/>
      <c r="OGJ444" s="403"/>
      <c r="OGK444" s="403"/>
      <c r="OGL444" s="403"/>
      <c r="OGM444" s="403"/>
      <c r="OGN444" s="403"/>
      <c r="OGO444" s="403"/>
      <c r="OGP444" s="403"/>
      <c r="OGQ444" s="403"/>
      <c r="OGR444" s="403"/>
      <c r="OGS444" s="403"/>
      <c r="OGT444" s="403"/>
      <c r="OGU444" s="403"/>
      <c r="OGV444" s="403"/>
      <c r="OGW444" s="403"/>
      <c r="OGX444" s="403"/>
      <c r="OGY444" s="403"/>
      <c r="OGZ444" s="403"/>
      <c r="OHA444" s="403"/>
      <c r="OHB444" s="403"/>
      <c r="OHC444" s="403"/>
      <c r="OHD444" s="403"/>
      <c r="OHE444" s="403"/>
      <c r="OHF444" s="403"/>
      <c r="OHG444" s="403"/>
      <c r="OHH444" s="403"/>
      <c r="OHI444" s="403"/>
      <c r="OHJ444" s="403"/>
      <c r="OHK444" s="403"/>
      <c r="OHL444" s="403"/>
      <c r="OHM444" s="403"/>
      <c r="OHN444" s="403"/>
      <c r="OHO444" s="403"/>
      <c r="OHP444" s="403"/>
      <c r="OHQ444" s="403"/>
      <c r="OHR444" s="403"/>
      <c r="OHS444" s="403"/>
      <c r="OHT444" s="403"/>
      <c r="OHU444" s="403"/>
      <c r="OHV444" s="403"/>
      <c r="OHW444" s="403"/>
      <c r="OHX444" s="403"/>
      <c r="OHY444" s="403"/>
      <c r="OHZ444" s="403"/>
      <c r="OIA444" s="403"/>
      <c r="OIB444" s="403"/>
      <c r="OIC444" s="403"/>
      <c r="OID444" s="403"/>
      <c r="OIE444" s="403"/>
      <c r="OIF444" s="403"/>
      <c r="OIG444" s="403"/>
      <c r="OIH444" s="403"/>
      <c r="OII444" s="403"/>
      <c r="OIJ444" s="403"/>
      <c r="OIK444" s="403"/>
      <c r="OIL444" s="403"/>
      <c r="OIM444" s="403"/>
      <c r="OIN444" s="403"/>
      <c r="OIO444" s="403"/>
      <c r="OIP444" s="403"/>
      <c r="OIQ444" s="403"/>
      <c r="OIR444" s="403"/>
      <c r="OIS444" s="403"/>
      <c r="OIT444" s="403"/>
      <c r="OIU444" s="403"/>
      <c r="OIV444" s="403"/>
      <c r="OIW444" s="403"/>
      <c r="OIX444" s="403"/>
      <c r="OIY444" s="403"/>
      <c r="OIZ444" s="403"/>
      <c r="OJA444" s="403"/>
      <c r="OJB444" s="403"/>
      <c r="OJC444" s="403"/>
      <c r="OJD444" s="403"/>
      <c r="OJE444" s="403"/>
      <c r="OJF444" s="403"/>
      <c r="OJG444" s="403"/>
      <c r="OJH444" s="403"/>
      <c r="OJI444" s="403"/>
      <c r="OJJ444" s="403"/>
      <c r="OJK444" s="403"/>
      <c r="OJL444" s="403"/>
      <c r="OJM444" s="403"/>
      <c r="OJN444" s="403"/>
      <c r="OJO444" s="403"/>
      <c r="OJP444" s="403"/>
      <c r="OJQ444" s="403"/>
      <c r="OJR444" s="403"/>
      <c r="OJS444" s="403"/>
      <c r="OJT444" s="403"/>
      <c r="OJU444" s="403"/>
      <c r="OJV444" s="403"/>
      <c r="OJW444" s="403"/>
      <c r="OJX444" s="403"/>
      <c r="OJY444" s="403"/>
      <c r="OJZ444" s="403"/>
      <c r="OKA444" s="403"/>
      <c r="OKB444" s="403"/>
      <c r="OKC444" s="403"/>
      <c r="OKD444" s="403"/>
      <c r="OKE444" s="403"/>
      <c r="OKF444" s="403"/>
      <c r="OKG444" s="403"/>
      <c r="OKH444" s="403"/>
      <c r="OKI444" s="403"/>
      <c r="OKJ444" s="403"/>
      <c r="OKK444" s="403"/>
      <c r="OKL444" s="403"/>
      <c r="OKM444" s="403"/>
      <c r="OKN444" s="403"/>
      <c r="OKO444" s="403"/>
      <c r="OKP444" s="403"/>
      <c r="OKQ444" s="403"/>
      <c r="OKR444" s="403"/>
      <c r="OKS444" s="403"/>
      <c r="OKT444" s="403"/>
      <c r="OKU444" s="403"/>
      <c r="OKV444" s="403"/>
      <c r="OKW444" s="403"/>
      <c r="OKX444" s="403"/>
      <c r="OKY444" s="403"/>
      <c r="OKZ444" s="403"/>
      <c r="OLA444" s="403"/>
      <c r="OLB444" s="403"/>
      <c r="OLC444" s="403"/>
      <c r="OLD444" s="403"/>
      <c r="OLE444" s="403"/>
      <c r="OLF444" s="403"/>
      <c r="OLG444" s="403"/>
      <c r="OLH444" s="403"/>
      <c r="OLI444" s="403"/>
      <c r="OLJ444" s="403"/>
      <c r="OLK444" s="403"/>
      <c r="OLL444" s="403"/>
      <c r="OLM444" s="403"/>
      <c r="OLN444" s="403"/>
      <c r="OLO444" s="403"/>
      <c r="OLP444" s="403"/>
      <c r="OLQ444" s="403"/>
      <c r="OLR444" s="403"/>
      <c r="OLS444" s="403"/>
      <c r="OLT444" s="403"/>
      <c r="OLU444" s="403"/>
      <c r="OLV444" s="403"/>
      <c r="OLW444" s="403"/>
      <c r="OLX444" s="403"/>
      <c r="OLY444" s="403"/>
      <c r="OLZ444" s="403"/>
      <c r="OMA444" s="403"/>
      <c r="OMB444" s="403"/>
      <c r="OMC444" s="403"/>
      <c r="OMD444" s="403"/>
      <c r="OME444" s="403"/>
      <c r="OMF444" s="403"/>
      <c r="OMG444" s="403"/>
      <c r="OMH444" s="403"/>
      <c r="OMI444" s="403"/>
      <c r="OMJ444" s="403"/>
      <c r="OMK444" s="403"/>
      <c r="OML444" s="403"/>
      <c r="OMM444" s="403"/>
      <c r="OMN444" s="403"/>
      <c r="OMO444" s="403"/>
      <c r="OMP444" s="403"/>
      <c r="OMQ444" s="403"/>
      <c r="OMR444" s="403"/>
      <c r="OMS444" s="403"/>
      <c r="OMT444" s="403"/>
      <c r="OMU444" s="403"/>
      <c r="OMV444" s="403"/>
      <c r="OMW444" s="403"/>
      <c r="OMX444" s="403"/>
      <c r="OMY444" s="403"/>
      <c r="OMZ444" s="403"/>
      <c r="ONA444" s="403"/>
      <c r="ONB444" s="403"/>
      <c r="ONC444" s="403"/>
      <c r="OND444" s="403"/>
      <c r="ONE444" s="403"/>
      <c r="ONF444" s="403"/>
      <c r="ONG444" s="403"/>
      <c r="ONH444" s="403"/>
      <c r="ONI444" s="403"/>
      <c r="ONJ444" s="403"/>
      <c r="ONK444" s="403"/>
      <c r="ONL444" s="403"/>
      <c r="ONM444" s="403"/>
      <c r="ONN444" s="403"/>
      <c r="ONO444" s="403"/>
      <c r="ONP444" s="403"/>
      <c r="ONQ444" s="403"/>
      <c r="ONR444" s="403"/>
      <c r="ONS444" s="403"/>
      <c r="ONT444" s="403"/>
      <c r="ONU444" s="403"/>
      <c r="ONV444" s="403"/>
      <c r="ONW444" s="403"/>
      <c r="ONX444" s="403"/>
      <c r="ONY444" s="403"/>
      <c r="ONZ444" s="403"/>
      <c r="OOA444" s="403"/>
      <c r="OOB444" s="403"/>
      <c r="OOC444" s="403"/>
      <c r="OOD444" s="403"/>
      <c r="OOE444" s="403"/>
      <c r="OOF444" s="403"/>
      <c r="OOG444" s="403"/>
      <c r="OOH444" s="403"/>
      <c r="OOI444" s="403"/>
      <c r="OOJ444" s="403"/>
      <c r="OOK444" s="403"/>
      <c r="OOL444" s="403"/>
      <c r="OOM444" s="403"/>
      <c r="OON444" s="403"/>
      <c r="OOO444" s="403"/>
      <c r="OOP444" s="403"/>
      <c r="OOQ444" s="403"/>
      <c r="OOR444" s="403"/>
      <c r="OOS444" s="403"/>
      <c r="OOT444" s="403"/>
      <c r="OOU444" s="403"/>
      <c r="OOV444" s="403"/>
      <c r="OOW444" s="403"/>
      <c r="OOX444" s="403"/>
      <c r="OOY444" s="403"/>
      <c r="OOZ444" s="403"/>
      <c r="OPA444" s="403"/>
      <c r="OPB444" s="403"/>
      <c r="OPC444" s="403"/>
      <c r="OPD444" s="403"/>
      <c r="OPE444" s="403"/>
      <c r="OPF444" s="403"/>
      <c r="OPG444" s="403"/>
      <c r="OPH444" s="403"/>
      <c r="OPI444" s="403"/>
      <c r="OPJ444" s="403"/>
      <c r="OPK444" s="403"/>
      <c r="OPL444" s="403"/>
      <c r="OPM444" s="403"/>
      <c r="OPN444" s="403"/>
      <c r="OPO444" s="403"/>
      <c r="OPP444" s="403"/>
      <c r="OPQ444" s="403"/>
      <c r="OPR444" s="403"/>
      <c r="OPS444" s="403"/>
      <c r="OPT444" s="403"/>
      <c r="OPU444" s="403"/>
      <c r="OPV444" s="403"/>
      <c r="OPW444" s="403"/>
      <c r="OPX444" s="403"/>
      <c r="OPY444" s="403"/>
      <c r="OPZ444" s="403"/>
      <c r="OQA444" s="403"/>
      <c r="OQB444" s="403"/>
      <c r="OQC444" s="403"/>
      <c r="OQD444" s="403"/>
      <c r="OQE444" s="403"/>
      <c r="OQF444" s="403"/>
      <c r="OQG444" s="403"/>
      <c r="OQH444" s="403"/>
      <c r="OQI444" s="403"/>
      <c r="OQJ444" s="403"/>
      <c r="OQK444" s="403"/>
      <c r="OQL444" s="403"/>
      <c r="OQM444" s="403"/>
      <c r="OQN444" s="403"/>
      <c r="OQO444" s="403"/>
      <c r="OQP444" s="403"/>
      <c r="OQQ444" s="403"/>
      <c r="OQR444" s="403"/>
      <c r="OQS444" s="403"/>
      <c r="OQT444" s="403"/>
      <c r="OQU444" s="403"/>
      <c r="OQV444" s="403"/>
      <c r="OQW444" s="403"/>
      <c r="OQX444" s="403"/>
      <c r="OQY444" s="403"/>
      <c r="OQZ444" s="403"/>
      <c r="ORA444" s="403"/>
      <c r="ORB444" s="403"/>
      <c r="ORC444" s="403"/>
      <c r="ORD444" s="403"/>
      <c r="ORE444" s="403"/>
      <c r="ORF444" s="403"/>
      <c r="ORG444" s="403"/>
      <c r="ORH444" s="403"/>
      <c r="ORI444" s="403"/>
      <c r="ORJ444" s="403"/>
      <c r="ORK444" s="403"/>
      <c r="ORL444" s="403"/>
      <c r="ORM444" s="403"/>
      <c r="ORN444" s="403"/>
      <c r="ORO444" s="403"/>
      <c r="ORP444" s="403"/>
      <c r="ORQ444" s="403"/>
      <c r="ORR444" s="403"/>
      <c r="ORS444" s="403"/>
      <c r="ORT444" s="403"/>
      <c r="ORU444" s="403"/>
      <c r="ORV444" s="403"/>
      <c r="ORW444" s="403"/>
      <c r="ORX444" s="403"/>
      <c r="ORY444" s="403"/>
      <c r="ORZ444" s="403"/>
      <c r="OSA444" s="403"/>
      <c r="OSB444" s="403"/>
      <c r="OSC444" s="403"/>
      <c r="OSD444" s="403"/>
      <c r="OSE444" s="403"/>
      <c r="OSF444" s="403"/>
      <c r="OSG444" s="403"/>
      <c r="OSH444" s="403"/>
      <c r="OSI444" s="403"/>
      <c r="OSJ444" s="403"/>
      <c r="OSK444" s="403"/>
      <c r="OSL444" s="403"/>
      <c r="OSM444" s="403"/>
      <c r="OSN444" s="403"/>
      <c r="OSO444" s="403"/>
      <c r="OSP444" s="403"/>
      <c r="OSQ444" s="403"/>
      <c r="OSR444" s="403"/>
      <c r="OSS444" s="403"/>
      <c r="OST444" s="403"/>
      <c r="OSU444" s="403"/>
      <c r="OSV444" s="403"/>
      <c r="OSW444" s="403"/>
      <c r="OSX444" s="403"/>
      <c r="OSY444" s="403"/>
      <c r="OSZ444" s="403"/>
      <c r="OTA444" s="403"/>
      <c r="OTB444" s="403"/>
      <c r="OTC444" s="403"/>
      <c r="OTD444" s="403"/>
      <c r="OTE444" s="403"/>
      <c r="OTF444" s="403"/>
      <c r="OTG444" s="403"/>
      <c r="OTH444" s="403"/>
      <c r="OTI444" s="403"/>
      <c r="OTJ444" s="403"/>
      <c r="OTK444" s="403"/>
      <c r="OTL444" s="403"/>
      <c r="OTM444" s="403"/>
      <c r="OTN444" s="403"/>
      <c r="OTO444" s="403"/>
      <c r="OTP444" s="403"/>
      <c r="OTQ444" s="403"/>
      <c r="OTR444" s="403"/>
      <c r="OTS444" s="403"/>
      <c r="OTT444" s="403"/>
      <c r="OTU444" s="403"/>
      <c r="OTV444" s="403"/>
      <c r="OTW444" s="403"/>
      <c r="OTX444" s="403"/>
      <c r="OTY444" s="403"/>
      <c r="OTZ444" s="403"/>
      <c r="OUA444" s="403"/>
      <c r="OUB444" s="403"/>
      <c r="OUC444" s="403"/>
      <c r="OUD444" s="403"/>
      <c r="OUE444" s="403"/>
      <c r="OUF444" s="403"/>
      <c r="OUG444" s="403"/>
      <c r="OUH444" s="403"/>
      <c r="OUI444" s="403"/>
      <c r="OUJ444" s="403"/>
      <c r="OUK444" s="403"/>
      <c r="OUL444" s="403"/>
      <c r="OUM444" s="403"/>
      <c r="OUN444" s="403"/>
      <c r="OUO444" s="403"/>
      <c r="OUP444" s="403"/>
      <c r="OUQ444" s="403"/>
      <c r="OUR444" s="403"/>
      <c r="OUS444" s="403"/>
      <c r="OUT444" s="403"/>
      <c r="OUU444" s="403"/>
      <c r="OUV444" s="403"/>
      <c r="OUW444" s="403"/>
      <c r="OUX444" s="403"/>
      <c r="OUY444" s="403"/>
      <c r="OUZ444" s="403"/>
      <c r="OVA444" s="403"/>
      <c r="OVB444" s="403"/>
      <c r="OVC444" s="403"/>
      <c r="OVD444" s="403"/>
      <c r="OVE444" s="403"/>
      <c r="OVF444" s="403"/>
      <c r="OVG444" s="403"/>
      <c r="OVH444" s="403"/>
      <c r="OVI444" s="403"/>
      <c r="OVJ444" s="403"/>
      <c r="OVK444" s="403"/>
      <c r="OVL444" s="403"/>
      <c r="OVM444" s="403"/>
      <c r="OVN444" s="403"/>
      <c r="OVO444" s="403"/>
      <c r="OVP444" s="403"/>
      <c r="OVQ444" s="403"/>
      <c r="OVR444" s="403"/>
      <c r="OVS444" s="403"/>
      <c r="OVT444" s="403"/>
      <c r="OVU444" s="403"/>
      <c r="OVV444" s="403"/>
      <c r="OVW444" s="403"/>
      <c r="OVX444" s="403"/>
      <c r="OVY444" s="403"/>
      <c r="OVZ444" s="403"/>
      <c r="OWA444" s="403"/>
      <c r="OWB444" s="403"/>
      <c r="OWC444" s="403"/>
      <c r="OWD444" s="403"/>
      <c r="OWE444" s="403"/>
      <c r="OWF444" s="403"/>
      <c r="OWG444" s="403"/>
      <c r="OWH444" s="403"/>
      <c r="OWI444" s="403"/>
      <c r="OWJ444" s="403"/>
      <c r="OWK444" s="403"/>
      <c r="OWL444" s="403"/>
      <c r="OWM444" s="403"/>
      <c r="OWN444" s="403"/>
      <c r="OWO444" s="403"/>
      <c r="OWP444" s="403"/>
      <c r="OWQ444" s="403"/>
      <c r="OWR444" s="403"/>
      <c r="OWS444" s="403"/>
      <c r="OWT444" s="403"/>
      <c r="OWU444" s="403"/>
      <c r="OWV444" s="403"/>
      <c r="OWW444" s="403"/>
      <c r="OWX444" s="403"/>
      <c r="OWY444" s="403"/>
      <c r="OWZ444" s="403"/>
      <c r="OXA444" s="403"/>
      <c r="OXB444" s="403"/>
      <c r="OXC444" s="403"/>
      <c r="OXD444" s="403"/>
      <c r="OXE444" s="403"/>
      <c r="OXF444" s="403"/>
      <c r="OXG444" s="403"/>
      <c r="OXH444" s="403"/>
      <c r="OXI444" s="403"/>
      <c r="OXJ444" s="403"/>
      <c r="OXK444" s="403"/>
      <c r="OXL444" s="403"/>
      <c r="OXM444" s="403"/>
      <c r="OXN444" s="403"/>
      <c r="OXO444" s="403"/>
      <c r="OXP444" s="403"/>
      <c r="OXQ444" s="403"/>
      <c r="OXR444" s="403"/>
      <c r="OXS444" s="403"/>
      <c r="OXT444" s="403"/>
      <c r="OXU444" s="403"/>
      <c r="OXV444" s="403"/>
      <c r="OXW444" s="403"/>
      <c r="OXX444" s="403"/>
      <c r="OXY444" s="403"/>
      <c r="OXZ444" s="403"/>
      <c r="OYA444" s="403"/>
      <c r="OYB444" s="403"/>
      <c r="OYC444" s="403"/>
      <c r="OYD444" s="403"/>
      <c r="OYE444" s="403"/>
      <c r="OYF444" s="403"/>
      <c r="OYG444" s="403"/>
      <c r="OYH444" s="403"/>
      <c r="OYI444" s="403"/>
      <c r="OYJ444" s="403"/>
      <c r="OYK444" s="403"/>
      <c r="OYL444" s="403"/>
      <c r="OYM444" s="403"/>
      <c r="OYN444" s="403"/>
      <c r="OYO444" s="403"/>
      <c r="OYP444" s="403"/>
      <c r="OYQ444" s="403"/>
      <c r="OYR444" s="403"/>
      <c r="OYS444" s="403"/>
      <c r="OYT444" s="403"/>
      <c r="OYU444" s="403"/>
      <c r="OYV444" s="403"/>
      <c r="OYW444" s="403"/>
      <c r="OYX444" s="403"/>
      <c r="OYY444" s="403"/>
      <c r="OYZ444" s="403"/>
      <c r="OZA444" s="403"/>
      <c r="OZB444" s="403"/>
      <c r="OZC444" s="403"/>
      <c r="OZD444" s="403"/>
      <c r="OZE444" s="403"/>
      <c r="OZF444" s="403"/>
      <c r="OZG444" s="403"/>
      <c r="OZH444" s="403"/>
      <c r="OZI444" s="403"/>
      <c r="OZJ444" s="403"/>
      <c r="OZK444" s="403"/>
      <c r="OZL444" s="403"/>
      <c r="OZM444" s="403"/>
      <c r="OZN444" s="403"/>
      <c r="OZO444" s="403"/>
      <c r="OZP444" s="403"/>
      <c r="OZQ444" s="403"/>
      <c r="OZR444" s="403"/>
      <c r="OZS444" s="403"/>
      <c r="OZT444" s="403"/>
      <c r="OZU444" s="403"/>
      <c r="OZV444" s="403"/>
      <c r="OZW444" s="403"/>
      <c r="OZX444" s="403"/>
      <c r="OZY444" s="403"/>
      <c r="OZZ444" s="403"/>
      <c r="PAA444" s="403"/>
      <c r="PAB444" s="403"/>
      <c r="PAC444" s="403"/>
      <c r="PAD444" s="403"/>
      <c r="PAE444" s="403"/>
      <c r="PAF444" s="403"/>
      <c r="PAG444" s="403"/>
      <c r="PAH444" s="403"/>
      <c r="PAI444" s="403"/>
      <c r="PAJ444" s="403"/>
      <c r="PAK444" s="403"/>
      <c r="PAL444" s="403"/>
      <c r="PAM444" s="403"/>
      <c r="PAN444" s="403"/>
      <c r="PAO444" s="403"/>
      <c r="PAP444" s="403"/>
      <c r="PAQ444" s="403"/>
      <c r="PAR444" s="403"/>
      <c r="PAS444" s="403"/>
      <c r="PAT444" s="403"/>
      <c r="PAU444" s="403"/>
      <c r="PAV444" s="403"/>
      <c r="PAW444" s="403"/>
      <c r="PAX444" s="403"/>
      <c r="PAY444" s="403"/>
      <c r="PAZ444" s="403"/>
      <c r="PBA444" s="403"/>
      <c r="PBB444" s="403"/>
      <c r="PBC444" s="403"/>
      <c r="PBD444" s="403"/>
      <c r="PBE444" s="403"/>
      <c r="PBF444" s="403"/>
      <c r="PBG444" s="403"/>
      <c r="PBH444" s="403"/>
      <c r="PBI444" s="403"/>
      <c r="PBJ444" s="403"/>
      <c r="PBK444" s="403"/>
      <c r="PBL444" s="403"/>
      <c r="PBM444" s="403"/>
      <c r="PBN444" s="403"/>
      <c r="PBO444" s="403"/>
      <c r="PBP444" s="403"/>
      <c r="PBQ444" s="403"/>
      <c r="PBR444" s="403"/>
      <c r="PBS444" s="403"/>
      <c r="PBT444" s="403"/>
      <c r="PBU444" s="403"/>
      <c r="PBV444" s="403"/>
      <c r="PBW444" s="403"/>
      <c r="PBX444" s="403"/>
      <c r="PBY444" s="403"/>
      <c r="PBZ444" s="403"/>
      <c r="PCA444" s="403"/>
      <c r="PCB444" s="403"/>
      <c r="PCC444" s="403"/>
      <c r="PCD444" s="403"/>
      <c r="PCE444" s="403"/>
      <c r="PCF444" s="403"/>
      <c r="PCG444" s="403"/>
      <c r="PCH444" s="403"/>
      <c r="PCI444" s="403"/>
      <c r="PCJ444" s="403"/>
      <c r="PCK444" s="403"/>
      <c r="PCL444" s="403"/>
      <c r="PCM444" s="403"/>
      <c r="PCN444" s="403"/>
      <c r="PCO444" s="403"/>
      <c r="PCP444" s="403"/>
      <c r="PCQ444" s="403"/>
      <c r="PCR444" s="403"/>
      <c r="PCS444" s="403"/>
      <c r="PCT444" s="403"/>
      <c r="PCU444" s="403"/>
      <c r="PCV444" s="403"/>
      <c r="PCW444" s="403"/>
      <c r="PCX444" s="403"/>
      <c r="PCY444" s="403"/>
      <c r="PCZ444" s="403"/>
      <c r="PDA444" s="403"/>
      <c r="PDB444" s="403"/>
      <c r="PDC444" s="403"/>
      <c r="PDD444" s="403"/>
      <c r="PDE444" s="403"/>
      <c r="PDF444" s="403"/>
      <c r="PDG444" s="403"/>
      <c r="PDH444" s="403"/>
      <c r="PDI444" s="403"/>
      <c r="PDJ444" s="403"/>
      <c r="PDK444" s="403"/>
      <c r="PDL444" s="403"/>
      <c r="PDM444" s="403"/>
      <c r="PDN444" s="403"/>
      <c r="PDO444" s="403"/>
      <c r="PDP444" s="403"/>
      <c r="PDQ444" s="403"/>
      <c r="PDR444" s="403"/>
      <c r="PDS444" s="403"/>
      <c r="PDT444" s="403"/>
      <c r="PDU444" s="403"/>
      <c r="PDV444" s="403"/>
      <c r="PDW444" s="403"/>
      <c r="PDX444" s="403"/>
      <c r="PDY444" s="403"/>
      <c r="PDZ444" s="403"/>
      <c r="PEA444" s="403"/>
      <c r="PEB444" s="403"/>
      <c r="PEC444" s="403"/>
      <c r="PED444" s="403"/>
      <c r="PEE444" s="403"/>
      <c r="PEF444" s="403"/>
      <c r="PEG444" s="403"/>
      <c r="PEH444" s="403"/>
      <c r="PEI444" s="403"/>
      <c r="PEJ444" s="403"/>
      <c r="PEK444" s="403"/>
      <c r="PEL444" s="403"/>
      <c r="PEM444" s="403"/>
      <c r="PEN444" s="403"/>
      <c r="PEO444" s="403"/>
      <c r="PEP444" s="403"/>
      <c r="PEQ444" s="403"/>
      <c r="PER444" s="403"/>
      <c r="PES444" s="403"/>
      <c r="PET444" s="403"/>
      <c r="PEU444" s="403"/>
      <c r="PEV444" s="403"/>
      <c r="PEW444" s="403"/>
      <c r="PEX444" s="403"/>
      <c r="PEY444" s="403"/>
      <c r="PEZ444" s="403"/>
      <c r="PFA444" s="403"/>
      <c r="PFB444" s="403"/>
      <c r="PFC444" s="403"/>
      <c r="PFD444" s="403"/>
      <c r="PFE444" s="403"/>
      <c r="PFF444" s="403"/>
      <c r="PFG444" s="403"/>
      <c r="PFH444" s="403"/>
      <c r="PFI444" s="403"/>
      <c r="PFJ444" s="403"/>
      <c r="PFK444" s="403"/>
      <c r="PFL444" s="403"/>
      <c r="PFM444" s="403"/>
      <c r="PFN444" s="403"/>
      <c r="PFO444" s="403"/>
      <c r="PFP444" s="403"/>
      <c r="PFQ444" s="403"/>
      <c r="PFR444" s="403"/>
      <c r="PFS444" s="403"/>
      <c r="PFT444" s="403"/>
      <c r="PFU444" s="403"/>
      <c r="PFV444" s="403"/>
      <c r="PFW444" s="403"/>
      <c r="PFX444" s="403"/>
      <c r="PFY444" s="403"/>
      <c r="PFZ444" s="403"/>
      <c r="PGA444" s="403"/>
      <c r="PGB444" s="403"/>
      <c r="PGC444" s="403"/>
      <c r="PGD444" s="403"/>
      <c r="PGE444" s="403"/>
      <c r="PGF444" s="403"/>
      <c r="PGG444" s="403"/>
      <c r="PGH444" s="403"/>
      <c r="PGI444" s="403"/>
      <c r="PGJ444" s="403"/>
      <c r="PGK444" s="403"/>
      <c r="PGL444" s="403"/>
      <c r="PGM444" s="403"/>
      <c r="PGN444" s="403"/>
      <c r="PGO444" s="403"/>
      <c r="PGP444" s="403"/>
      <c r="PGQ444" s="403"/>
      <c r="PGR444" s="403"/>
      <c r="PGS444" s="403"/>
      <c r="PGT444" s="403"/>
      <c r="PGU444" s="403"/>
      <c r="PGV444" s="403"/>
      <c r="PGW444" s="403"/>
      <c r="PGX444" s="403"/>
      <c r="PGY444" s="403"/>
      <c r="PGZ444" s="403"/>
      <c r="PHA444" s="403"/>
      <c r="PHB444" s="403"/>
      <c r="PHC444" s="403"/>
      <c r="PHD444" s="403"/>
      <c r="PHE444" s="403"/>
      <c r="PHF444" s="403"/>
      <c r="PHG444" s="403"/>
      <c r="PHH444" s="403"/>
      <c r="PHI444" s="403"/>
      <c r="PHJ444" s="403"/>
      <c r="PHK444" s="403"/>
      <c r="PHL444" s="403"/>
      <c r="PHM444" s="403"/>
      <c r="PHN444" s="403"/>
      <c r="PHO444" s="403"/>
      <c r="PHP444" s="403"/>
      <c r="PHQ444" s="403"/>
      <c r="PHR444" s="403"/>
      <c r="PHS444" s="403"/>
      <c r="PHT444" s="403"/>
      <c r="PHU444" s="403"/>
      <c r="PHV444" s="403"/>
      <c r="PHW444" s="403"/>
      <c r="PHX444" s="403"/>
      <c r="PHY444" s="403"/>
      <c r="PHZ444" s="403"/>
      <c r="PIA444" s="403"/>
      <c r="PIB444" s="403"/>
      <c r="PIC444" s="403"/>
      <c r="PID444" s="403"/>
      <c r="PIE444" s="403"/>
      <c r="PIF444" s="403"/>
      <c r="PIG444" s="403"/>
      <c r="PIH444" s="403"/>
      <c r="PII444" s="403"/>
      <c r="PIJ444" s="403"/>
      <c r="PIK444" s="403"/>
      <c r="PIL444" s="403"/>
      <c r="PIM444" s="403"/>
      <c r="PIN444" s="403"/>
      <c r="PIO444" s="403"/>
      <c r="PIP444" s="403"/>
      <c r="PIQ444" s="403"/>
      <c r="PIR444" s="403"/>
      <c r="PIS444" s="403"/>
      <c r="PIT444" s="403"/>
      <c r="PIU444" s="403"/>
      <c r="PIV444" s="403"/>
      <c r="PIW444" s="403"/>
      <c r="PIX444" s="403"/>
      <c r="PIY444" s="403"/>
      <c r="PIZ444" s="403"/>
      <c r="PJA444" s="403"/>
      <c r="PJB444" s="403"/>
      <c r="PJC444" s="403"/>
      <c r="PJD444" s="403"/>
      <c r="PJE444" s="403"/>
      <c r="PJF444" s="403"/>
      <c r="PJG444" s="403"/>
      <c r="PJH444" s="403"/>
      <c r="PJI444" s="403"/>
      <c r="PJJ444" s="403"/>
      <c r="PJK444" s="403"/>
      <c r="PJL444" s="403"/>
      <c r="PJM444" s="403"/>
      <c r="PJN444" s="403"/>
      <c r="PJO444" s="403"/>
      <c r="PJP444" s="403"/>
      <c r="PJQ444" s="403"/>
      <c r="PJR444" s="403"/>
      <c r="PJS444" s="403"/>
      <c r="PJT444" s="403"/>
      <c r="PJU444" s="403"/>
      <c r="PJV444" s="403"/>
      <c r="PJW444" s="403"/>
      <c r="PJX444" s="403"/>
      <c r="PJY444" s="403"/>
      <c r="PJZ444" s="403"/>
      <c r="PKA444" s="403"/>
      <c r="PKB444" s="403"/>
      <c r="PKC444" s="403"/>
      <c r="PKD444" s="403"/>
      <c r="PKE444" s="403"/>
      <c r="PKF444" s="403"/>
      <c r="PKG444" s="403"/>
      <c r="PKH444" s="403"/>
      <c r="PKI444" s="403"/>
      <c r="PKJ444" s="403"/>
      <c r="PKK444" s="403"/>
      <c r="PKL444" s="403"/>
      <c r="PKM444" s="403"/>
      <c r="PKN444" s="403"/>
      <c r="PKO444" s="403"/>
      <c r="PKP444" s="403"/>
      <c r="PKQ444" s="403"/>
      <c r="PKR444" s="403"/>
      <c r="PKS444" s="403"/>
      <c r="PKT444" s="403"/>
      <c r="PKU444" s="403"/>
      <c r="PKV444" s="403"/>
      <c r="PKW444" s="403"/>
      <c r="PKX444" s="403"/>
      <c r="PKY444" s="403"/>
      <c r="PKZ444" s="403"/>
      <c r="PLA444" s="403"/>
      <c r="PLB444" s="403"/>
      <c r="PLC444" s="403"/>
      <c r="PLD444" s="403"/>
      <c r="PLE444" s="403"/>
      <c r="PLF444" s="403"/>
      <c r="PLG444" s="403"/>
      <c r="PLH444" s="403"/>
      <c r="PLI444" s="403"/>
      <c r="PLJ444" s="403"/>
      <c r="PLK444" s="403"/>
      <c r="PLL444" s="403"/>
      <c r="PLM444" s="403"/>
      <c r="PLN444" s="403"/>
      <c r="PLO444" s="403"/>
      <c r="PLP444" s="403"/>
      <c r="PLQ444" s="403"/>
      <c r="PLR444" s="403"/>
      <c r="PLS444" s="403"/>
      <c r="PLT444" s="403"/>
      <c r="PLU444" s="403"/>
      <c r="PLV444" s="403"/>
      <c r="PLW444" s="403"/>
      <c r="PLX444" s="403"/>
      <c r="PLY444" s="403"/>
      <c r="PLZ444" s="403"/>
      <c r="PMA444" s="403"/>
      <c r="PMB444" s="403"/>
      <c r="PMC444" s="403"/>
      <c r="PMD444" s="403"/>
      <c r="PME444" s="403"/>
      <c r="PMF444" s="403"/>
      <c r="PMG444" s="403"/>
      <c r="PMH444" s="403"/>
      <c r="PMI444" s="403"/>
      <c r="PMJ444" s="403"/>
      <c r="PMK444" s="403"/>
      <c r="PML444" s="403"/>
      <c r="PMM444" s="403"/>
      <c r="PMN444" s="403"/>
      <c r="PMO444" s="403"/>
      <c r="PMP444" s="403"/>
      <c r="PMQ444" s="403"/>
      <c r="PMR444" s="403"/>
      <c r="PMS444" s="403"/>
      <c r="PMT444" s="403"/>
      <c r="PMU444" s="403"/>
      <c r="PMV444" s="403"/>
      <c r="PMW444" s="403"/>
      <c r="PMX444" s="403"/>
      <c r="PMY444" s="403"/>
      <c r="PMZ444" s="403"/>
      <c r="PNA444" s="403"/>
      <c r="PNB444" s="403"/>
      <c r="PNC444" s="403"/>
      <c r="PND444" s="403"/>
      <c r="PNE444" s="403"/>
      <c r="PNF444" s="403"/>
      <c r="PNG444" s="403"/>
      <c r="PNH444" s="403"/>
      <c r="PNI444" s="403"/>
      <c r="PNJ444" s="403"/>
      <c r="PNK444" s="403"/>
      <c r="PNL444" s="403"/>
      <c r="PNM444" s="403"/>
      <c r="PNN444" s="403"/>
      <c r="PNO444" s="403"/>
      <c r="PNP444" s="403"/>
      <c r="PNQ444" s="403"/>
      <c r="PNR444" s="403"/>
      <c r="PNS444" s="403"/>
      <c r="PNT444" s="403"/>
      <c r="PNU444" s="403"/>
      <c r="PNV444" s="403"/>
      <c r="PNW444" s="403"/>
      <c r="PNX444" s="403"/>
      <c r="PNY444" s="403"/>
      <c r="PNZ444" s="403"/>
      <c r="POA444" s="403"/>
      <c r="POB444" s="403"/>
      <c r="POC444" s="403"/>
      <c r="POD444" s="403"/>
      <c r="POE444" s="403"/>
      <c r="POF444" s="403"/>
      <c r="POG444" s="403"/>
      <c r="POH444" s="403"/>
      <c r="POI444" s="403"/>
      <c r="POJ444" s="403"/>
      <c r="POK444" s="403"/>
      <c r="POL444" s="403"/>
      <c r="POM444" s="403"/>
      <c r="PON444" s="403"/>
      <c r="POO444" s="403"/>
      <c r="POP444" s="403"/>
      <c r="POQ444" s="403"/>
      <c r="POR444" s="403"/>
      <c r="POS444" s="403"/>
      <c r="POT444" s="403"/>
      <c r="POU444" s="403"/>
      <c r="POV444" s="403"/>
      <c r="POW444" s="403"/>
      <c r="POX444" s="403"/>
      <c r="POY444" s="403"/>
      <c r="POZ444" s="403"/>
      <c r="PPA444" s="403"/>
      <c r="PPB444" s="403"/>
      <c r="PPC444" s="403"/>
      <c r="PPD444" s="403"/>
      <c r="PPE444" s="403"/>
      <c r="PPF444" s="403"/>
      <c r="PPG444" s="403"/>
      <c r="PPH444" s="403"/>
      <c r="PPI444" s="403"/>
      <c r="PPJ444" s="403"/>
      <c r="PPK444" s="403"/>
      <c r="PPL444" s="403"/>
      <c r="PPM444" s="403"/>
      <c r="PPN444" s="403"/>
      <c r="PPO444" s="403"/>
      <c r="PPP444" s="403"/>
      <c r="PPQ444" s="403"/>
      <c r="PPR444" s="403"/>
      <c r="PPS444" s="403"/>
      <c r="PPT444" s="403"/>
      <c r="PPU444" s="403"/>
      <c r="PPV444" s="403"/>
      <c r="PPW444" s="403"/>
      <c r="PPX444" s="403"/>
      <c r="PPY444" s="403"/>
      <c r="PPZ444" s="403"/>
      <c r="PQA444" s="403"/>
      <c r="PQB444" s="403"/>
      <c r="PQC444" s="403"/>
      <c r="PQD444" s="403"/>
      <c r="PQE444" s="403"/>
      <c r="PQF444" s="403"/>
      <c r="PQG444" s="403"/>
      <c r="PQH444" s="403"/>
      <c r="PQI444" s="403"/>
      <c r="PQJ444" s="403"/>
      <c r="PQK444" s="403"/>
      <c r="PQL444" s="403"/>
      <c r="PQM444" s="403"/>
      <c r="PQN444" s="403"/>
      <c r="PQO444" s="403"/>
      <c r="PQP444" s="403"/>
      <c r="PQQ444" s="403"/>
      <c r="PQR444" s="403"/>
      <c r="PQS444" s="403"/>
      <c r="PQT444" s="403"/>
      <c r="PQU444" s="403"/>
      <c r="PQV444" s="403"/>
      <c r="PQW444" s="403"/>
      <c r="PQX444" s="403"/>
      <c r="PQY444" s="403"/>
      <c r="PQZ444" s="403"/>
      <c r="PRA444" s="403"/>
      <c r="PRB444" s="403"/>
      <c r="PRC444" s="403"/>
      <c r="PRD444" s="403"/>
      <c r="PRE444" s="403"/>
      <c r="PRF444" s="403"/>
      <c r="PRG444" s="403"/>
      <c r="PRH444" s="403"/>
      <c r="PRI444" s="403"/>
      <c r="PRJ444" s="403"/>
      <c r="PRK444" s="403"/>
      <c r="PRL444" s="403"/>
      <c r="PRM444" s="403"/>
      <c r="PRN444" s="403"/>
      <c r="PRO444" s="403"/>
      <c r="PRP444" s="403"/>
      <c r="PRQ444" s="403"/>
      <c r="PRR444" s="403"/>
      <c r="PRS444" s="403"/>
      <c r="PRT444" s="403"/>
      <c r="PRU444" s="403"/>
      <c r="PRV444" s="403"/>
      <c r="PRW444" s="403"/>
      <c r="PRX444" s="403"/>
      <c r="PRY444" s="403"/>
      <c r="PRZ444" s="403"/>
      <c r="PSA444" s="403"/>
      <c r="PSB444" s="403"/>
      <c r="PSC444" s="403"/>
      <c r="PSD444" s="403"/>
      <c r="PSE444" s="403"/>
      <c r="PSF444" s="403"/>
      <c r="PSG444" s="403"/>
      <c r="PSH444" s="403"/>
      <c r="PSI444" s="403"/>
      <c r="PSJ444" s="403"/>
      <c r="PSK444" s="403"/>
      <c r="PSL444" s="403"/>
      <c r="PSM444" s="403"/>
      <c r="PSN444" s="403"/>
      <c r="PSO444" s="403"/>
      <c r="PSP444" s="403"/>
      <c r="PSQ444" s="403"/>
      <c r="PSR444" s="403"/>
      <c r="PSS444" s="403"/>
      <c r="PST444" s="403"/>
      <c r="PSU444" s="403"/>
      <c r="PSV444" s="403"/>
      <c r="PSW444" s="403"/>
      <c r="PSX444" s="403"/>
      <c r="PSY444" s="403"/>
      <c r="PSZ444" s="403"/>
      <c r="PTA444" s="403"/>
      <c r="PTB444" s="403"/>
      <c r="PTC444" s="403"/>
      <c r="PTD444" s="403"/>
      <c r="PTE444" s="403"/>
      <c r="PTF444" s="403"/>
      <c r="PTG444" s="403"/>
      <c r="PTH444" s="403"/>
      <c r="PTI444" s="403"/>
      <c r="PTJ444" s="403"/>
      <c r="PTK444" s="403"/>
      <c r="PTL444" s="403"/>
      <c r="PTM444" s="403"/>
      <c r="PTN444" s="403"/>
      <c r="PTO444" s="403"/>
      <c r="PTP444" s="403"/>
      <c r="PTQ444" s="403"/>
      <c r="PTR444" s="403"/>
      <c r="PTS444" s="403"/>
      <c r="PTT444" s="403"/>
      <c r="PTU444" s="403"/>
      <c r="PTV444" s="403"/>
      <c r="PTW444" s="403"/>
      <c r="PTX444" s="403"/>
      <c r="PTY444" s="403"/>
      <c r="PTZ444" s="403"/>
      <c r="PUA444" s="403"/>
      <c r="PUB444" s="403"/>
      <c r="PUC444" s="403"/>
      <c r="PUD444" s="403"/>
      <c r="PUE444" s="403"/>
      <c r="PUF444" s="403"/>
      <c r="PUG444" s="403"/>
      <c r="PUH444" s="403"/>
      <c r="PUI444" s="403"/>
      <c r="PUJ444" s="403"/>
      <c r="PUK444" s="403"/>
      <c r="PUL444" s="403"/>
      <c r="PUM444" s="403"/>
      <c r="PUN444" s="403"/>
      <c r="PUO444" s="403"/>
      <c r="PUP444" s="403"/>
      <c r="PUQ444" s="403"/>
      <c r="PUR444" s="403"/>
      <c r="PUS444" s="403"/>
      <c r="PUT444" s="403"/>
      <c r="PUU444" s="403"/>
      <c r="PUV444" s="403"/>
      <c r="PUW444" s="403"/>
      <c r="PUX444" s="403"/>
      <c r="PUY444" s="403"/>
      <c r="PUZ444" s="403"/>
      <c r="PVA444" s="403"/>
      <c r="PVB444" s="403"/>
      <c r="PVC444" s="403"/>
      <c r="PVD444" s="403"/>
      <c r="PVE444" s="403"/>
      <c r="PVF444" s="403"/>
      <c r="PVG444" s="403"/>
      <c r="PVH444" s="403"/>
      <c r="PVI444" s="403"/>
      <c r="PVJ444" s="403"/>
      <c r="PVK444" s="403"/>
      <c r="PVL444" s="403"/>
      <c r="PVM444" s="403"/>
      <c r="PVN444" s="403"/>
      <c r="PVO444" s="403"/>
      <c r="PVP444" s="403"/>
      <c r="PVQ444" s="403"/>
      <c r="PVR444" s="403"/>
      <c r="PVS444" s="403"/>
      <c r="PVT444" s="403"/>
      <c r="PVU444" s="403"/>
      <c r="PVV444" s="403"/>
      <c r="PVW444" s="403"/>
      <c r="PVX444" s="403"/>
      <c r="PVY444" s="403"/>
      <c r="PVZ444" s="403"/>
      <c r="PWA444" s="403"/>
      <c r="PWB444" s="403"/>
      <c r="PWC444" s="403"/>
      <c r="PWD444" s="403"/>
      <c r="PWE444" s="403"/>
      <c r="PWF444" s="403"/>
      <c r="PWG444" s="403"/>
      <c r="PWH444" s="403"/>
      <c r="PWI444" s="403"/>
      <c r="PWJ444" s="403"/>
      <c r="PWK444" s="403"/>
      <c r="PWL444" s="403"/>
      <c r="PWM444" s="403"/>
      <c r="PWN444" s="403"/>
      <c r="PWO444" s="403"/>
      <c r="PWP444" s="403"/>
      <c r="PWQ444" s="403"/>
      <c r="PWR444" s="403"/>
      <c r="PWS444" s="403"/>
      <c r="PWT444" s="403"/>
      <c r="PWU444" s="403"/>
      <c r="PWV444" s="403"/>
      <c r="PWW444" s="403"/>
      <c r="PWX444" s="403"/>
      <c r="PWY444" s="403"/>
      <c r="PWZ444" s="403"/>
      <c r="PXA444" s="403"/>
      <c r="PXB444" s="403"/>
      <c r="PXC444" s="403"/>
      <c r="PXD444" s="403"/>
      <c r="PXE444" s="403"/>
      <c r="PXF444" s="403"/>
      <c r="PXG444" s="403"/>
      <c r="PXH444" s="403"/>
      <c r="PXI444" s="403"/>
      <c r="PXJ444" s="403"/>
      <c r="PXK444" s="403"/>
      <c r="PXL444" s="403"/>
      <c r="PXM444" s="403"/>
      <c r="PXN444" s="403"/>
      <c r="PXO444" s="403"/>
      <c r="PXP444" s="403"/>
      <c r="PXQ444" s="403"/>
      <c r="PXR444" s="403"/>
      <c r="PXS444" s="403"/>
      <c r="PXT444" s="403"/>
      <c r="PXU444" s="403"/>
      <c r="PXV444" s="403"/>
      <c r="PXW444" s="403"/>
      <c r="PXX444" s="403"/>
      <c r="PXY444" s="403"/>
      <c r="PXZ444" s="403"/>
      <c r="PYA444" s="403"/>
      <c r="PYB444" s="403"/>
      <c r="PYC444" s="403"/>
      <c r="PYD444" s="403"/>
      <c r="PYE444" s="403"/>
      <c r="PYF444" s="403"/>
      <c r="PYG444" s="403"/>
      <c r="PYH444" s="403"/>
      <c r="PYI444" s="403"/>
      <c r="PYJ444" s="403"/>
      <c r="PYK444" s="403"/>
      <c r="PYL444" s="403"/>
      <c r="PYM444" s="403"/>
      <c r="PYN444" s="403"/>
      <c r="PYO444" s="403"/>
      <c r="PYP444" s="403"/>
      <c r="PYQ444" s="403"/>
      <c r="PYR444" s="403"/>
      <c r="PYS444" s="403"/>
      <c r="PYT444" s="403"/>
      <c r="PYU444" s="403"/>
      <c r="PYV444" s="403"/>
      <c r="PYW444" s="403"/>
      <c r="PYX444" s="403"/>
      <c r="PYY444" s="403"/>
      <c r="PYZ444" s="403"/>
      <c r="PZA444" s="403"/>
      <c r="PZB444" s="403"/>
      <c r="PZC444" s="403"/>
      <c r="PZD444" s="403"/>
      <c r="PZE444" s="403"/>
      <c r="PZF444" s="403"/>
      <c r="PZG444" s="403"/>
      <c r="PZH444" s="403"/>
      <c r="PZI444" s="403"/>
      <c r="PZJ444" s="403"/>
      <c r="PZK444" s="403"/>
      <c r="PZL444" s="403"/>
      <c r="PZM444" s="403"/>
      <c r="PZN444" s="403"/>
      <c r="PZO444" s="403"/>
      <c r="PZP444" s="403"/>
      <c r="PZQ444" s="403"/>
      <c r="PZR444" s="403"/>
      <c r="PZS444" s="403"/>
      <c r="PZT444" s="403"/>
      <c r="PZU444" s="403"/>
      <c r="PZV444" s="403"/>
      <c r="PZW444" s="403"/>
      <c r="PZX444" s="403"/>
      <c r="PZY444" s="403"/>
      <c r="PZZ444" s="403"/>
      <c r="QAA444" s="403"/>
      <c r="QAB444" s="403"/>
      <c r="QAC444" s="403"/>
      <c r="QAD444" s="403"/>
      <c r="QAE444" s="403"/>
      <c r="QAF444" s="403"/>
      <c r="QAG444" s="403"/>
      <c r="QAH444" s="403"/>
      <c r="QAI444" s="403"/>
      <c r="QAJ444" s="403"/>
      <c r="QAK444" s="403"/>
      <c r="QAL444" s="403"/>
      <c r="QAM444" s="403"/>
      <c r="QAN444" s="403"/>
      <c r="QAO444" s="403"/>
      <c r="QAP444" s="403"/>
      <c r="QAQ444" s="403"/>
      <c r="QAR444" s="403"/>
      <c r="QAS444" s="403"/>
      <c r="QAT444" s="403"/>
      <c r="QAU444" s="403"/>
      <c r="QAV444" s="403"/>
      <c r="QAW444" s="403"/>
      <c r="QAX444" s="403"/>
      <c r="QAY444" s="403"/>
      <c r="QAZ444" s="403"/>
      <c r="QBA444" s="403"/>
      <c r="QBB444" s="403"/>
      <c r="QBC444" s="403"/>
      <c r="QBD444" s="403"/>
      <c r="QBE444" s="403"/>
      <c r="QBF444" s="403"/>
      <c r="QBG444" s="403"/>
      <c r="QBH444" s="403"/>
      <c r="QBI444" s="403"/>
      <c r="QBJ444" s="403"/>
      <c r="QBK444" s="403"/>
      <c r="QBL444" s="403"/>
      <c r="QBM444" s="403"/>
      <c r="QBN444" s="403"/>
      <c r="QBO444" s="403"/>
      <c r="QBP444" s="403"/>
      <c r="QBQ444" s="403"/>
      <c r="QBR444" s="403"/>
      <c r="QBS444" s="403"/>
      <c r="QBT444" s="403"/>
      <c r="QBU444" s="403"/>
      <c r="QBV444" s="403"/>
      <c r="QBW444" s="403"/>
      <c r="QBX444" s="403"/>
      <c r="QBY444" s="403"/>
      <c r="QBZ444" s="403"/>
      <c r="QCA444" s="403"/>
      <c r="QCB444" s="403"/>
      <c r="QCC444" s="403"/>
      <c r="QCD444" s="403"/>
      <c r="QCE444" s="403"/>
      <c r="QCF444" s="403"/>
      <c r="QCG444" s="403"/>
      <c r="QCH444" s="403"/>
      <c r="QCI444" s="403"/>
      <c r="QCJ444" s="403"/>
      <c r="QCK444" s="403"/>
      <c r="QCL444" s="403"/>
      <c r="QCM444" s="403"/>
      <c r="QCN444" s="403"/>
      <c r="QCO444" s="403"/>
      <c r="QCP444" s="403"/>
      <c r="QCQ444" s="403"/>
      <c r="QCR444" s="403"/>
      <c r="QCS444" s="403"/>
      <c r="QCT444" s="403"/>
      <c r="QCU444" s="403"/>
      <c r="QCV444" s="403"/>
      <c r="QCW444" s="403"/>
      <c r="QCX444" s="403"/>
      <c r="QCY444" s="403"/>
      <c r="QCZ444" s="403"/>
      <c r="QDA444" s="403"/>
      <c r="QDB444" s="403"/>
      <c r="QDC444" s="403"/>
      <c r="QDD444" s="403"/>
      <c r="QDE444" s="403"/>
      <c r="QDF444" s="403"/>
      <c r="QDG444" s="403"/>
      <c r="QDH444" s="403"/>
      <c r="QDI444" s="403"/>
      <c r="QDJ444" s="403"/>
      <c r="QDK444" s="403"/>
      <c r="QDL444" s="403"/>
      <c r="QDM444" s="403"/>
      <c r="QDN444" s="403"/>
      <c r="QDO444" s="403"/>
      <c r="QDP444" s="403"/>
      <c r="QDQ444" s="403"/>
      <c r="QDR444" s="403"/>
      <c r="QDS444" s="403"/>
      <c r="QDT444" s="403"/>
      <c r="QDU444" s="403"/>
      <c r="QDV444" s="403"/>
      <c r="QDW444" s="403"/>
      <c r="QDX444" s="403"/>
      <c r="QDY444" s="403"/>
      <c r="QDZ444" s="403"/>
      <c r="QEA444" s="403"/>
      <c r="QEB444" s="403"/>
      <c r="QEC444" s="403"/>
      <c r="QED444" s="403"/>
      <c r="QEE444" s="403"/>
      <c r="QEF444" s="403"/>
      <c r="QEG444" s="403"/>
      <c r="QEH444" s="403"/>
      <c r="QEI444" s="403"/>
      <c r="QEJ444" s="403"/>
      <c r="QEK444" s="403"/>
      <c r="QEL444" s="403"/>
      <c r="QEM444" s="403"/>
      <c r="QEN444" s="403"/>
      <c r="QEO444" s="403"/>
      <c r="QEP444" s="403"/>
      <c r="QEQ444" s="403"/>
      <c r="QER444" s="403"/>
      <c r="QES444" s="403"/>
      <c r="QET444" s="403"/>
      <c r="QEU444" s="403"/>
      <c r="QEV444" s="403"/>
      <c r="QEW444" s="403"/>
      <c r="QEX444" s="403"/>
      <c r="QEY444" s="403"/>
      <c r="QEZ444" s="403"/>
      <c r="QFA444" s="403"/>
      <c r="QFB444" s="403"/>
      <c r="QFC444" s="403"/>
      <c r="QFD444" s="403"/>
      <c r="QFE444" s="403"/>
      <c r="QFF444" s="403"/>
      <c r="QFG444" s="403"/>
      <c r="QFH444" s="403"/>
      <c r="QFI444" s="403"/>
      <c r="QFJ444" s="403"/>
      <c r="QFK444" s="403"/>
      <c r="QFL444" s="403"/>
      <c r="QFM444" s="403"/>
      <c r="QFN444" s="403"/>
      <c r="QFO444" s="403"/>
      <c r="QFP444" s="403"/>
      <c r="QFQ444" s="403"/>
      <c r="QFR444" s="403"/>
      <c r="QFS444" s="403"/>
      <c r="QFT444" s="403"/>
      <c r="QFU444" s="403"/>
      <c r="QFV444" s="403"/>
      <c r="QFW444" s="403"/>
      <c r="QFX444" s="403"/>
      <c r="QFY444" s="403"/>
      <c r="QFZ444" s="403"/>
      <c r="QGA444" s="403"/>
      <c r="QGB444" s="403"/>
      <c r="QGC444" s="403"/>
      <c r="QGD444" s="403"/>
      <c r="QGE444" s="403"/>
      <c r="QGF444" s="403"/>
      <c r="QGG444" s="403"/>
      <c r="QGH444" s="403"/>
      <c r="QGI444" s="403"/>
      <c r="QGJ444" s="403"/>
      <c r="QGK444" s="403"/>
      <c r="QGL444" s="403"/>
      <c r="QGM444" s="403"/>
      <c r="QGN444" s="403"/>
      <c r="QGO444" s="403"/>
      <c r="QGP444" s="403"/>
      <c r="QGQ444" s="403"/>
      <c r="QGR444" s="403"/>
      <c r="QGS444" s="403"/>
      <c r="QGT444" s="403"/>
      <c r="QGU444" s="403"/>
      <c r="QGV444" s="403"/>
      <c r="QGW444" s="403"/>
      <c r="QGX444" s="403"/>
      <c r="QGY444" s="403"/>
      <c r="QGZ444" s="403"/>
      <c r="QHA444" s="403"/>
      <c r="QHB444" s="403"/>
      <c r="QHC444" s="403"/>
      <c r="QHD444" s="403"/>
      <c r="QHE444" s="403"/>
      <c r="QHF444" s="403"/>
      <c r="QHG444" s="403"/>
      <c r="QHH444" s="403"/>
      <c r="QHI444" s="403"/>
      <c r="QHJ444" s="403"/>
      <c r="QHK444" s="403"/>
      <c r="QHL444" s="403"/>
      <c r="QHM444" s="403"/>
      <c r="QHN444" s="403"/>
      <c r="QHO444" s="403"/>
      <c r="QHP444" s="403"/>
      <c r="QHQ444" s="403"/>
      <c r="QHR444" s="403"/>
      <c r="QHS444" s="403"/>
      <c r="QHT444" s="403"/>
      <c r="QHU444" s="403"/>
      <c r="QHV444" s="403"/>
      <c r="QHW444" s="403"/>
      <c r="QHX444" s="403"/>
      <c r="QHY444" s="403"/>
      <c r="QHZ444" s="403"/>
      <c r="QIA444" s="403"/>
      <c r="QIB444" s="403"/>
      <c r="QIC444" s="403"/>
      <c r="QID444" s="403"/>
      <c r="QIE444" s="403"/>
      <c r="QIF444" s="403"/>
      <c r="QIG444" s="403"/>
      <c r="QIH444" s="403"/>
      <c r="QII444" s="403"/>
      <c r="QIJ444" s="403"/>
      <c r="QIK444" s="403"/>
      <c r="QIL444" s="403"/>
      <c r="QIM444" s="403"/>
      <c r="QIN444" s="403"/>
      <c r="QIO444" s="403"/>
      <c r="QIP444" s="403"/>
      <c r="QIQ444" s="403"/>
      <c r="QIR444" s="403"/>
      <c r="QIS444" s="403"/>
      <c r="QIT444" s="403"/>
      <c r="QIU444" s="403"/>
      <c r="QIV444" s="403"/>
      <c r="QIW444" s="403"/>
      <c r="QIX444" s="403"/>
      <c r="QIY444" s="403"/>
      <c r="QIZ444" s="403"/>
      <c r="QJA444" s="403"/>
      <c r="QJB444" s="403"/>
      <c r="QJC444" s="403"/>
      <c r="QJD444" s="403"/>
      <c r="QJE444" s="403"/>
      <c r="QJF444" s="403"/>
      <c r="QJG444" s="403"/>
      <c r="QJH444" s="403"/>
      <c r="QJI444" s="403"/>
      <c r="QJJ444" s="403"/>
      <c r="QJK444" s="403"/>
      <c r="QJL444" s="403"/>
      <c r="QJM444" s="403"/>
      <c r="QJN444" s="403"/>
      <c r="QJO444" s="403"/>
      <c r="QJP444" s="403"/>
      <c r="QJQ444" s="403"/>
      <c r="QJR444" s="403"/>
      <c r="QJS444" s="403"/>
      <c r="QJT444" s="403"/>
      <c r="QJU444" s="403"/>
      <c r="QJV444" s="403"/>
      <c r="QJW444" s="403"/>
      <c r="QJX444" s="403"/>
      <c r="QJY444" s="403"/>
      <c r="QJZ444" s="403"/>
      <c r="QKA444" s="403"/>
      <c r="QKB444" s="403"/>
      <c r="QKC444" s="403"/>
      <c r="QKD444" s="403"/>
      <c r="QKE444" s="403"/>
      <c r="QKF444" s="403"/>
      <c r="QKG444" s="403"/>
      <c r="QKH444" s="403"/>
      <c r="QKI444" s="403"/>
      <c r="QKJ444" s="403"/>
      <c r="QKK444" s="403"/>
      <c r="QKL444" s="403"/>
      <c r="QKM444" s="403"/>
      <c r="QKN444" s="403"/>
      <c r="QKO444" s="403"/>
      <c r="QKP444" s="403"/>
      <c r="QKQ444" s="403"/>
      <c r="QKR444" s="403"/>
      <c r="QKS444" s="403"/>
      <c r="QKT444" s="403"/>
      <c r="QKU444" s="403"/>
      <c r="QKV444" s="403"/>
      <c r="QKW444" s="403"/>
      <c r="QKX444" s="403"/>
      <c r="QKY444" s="403"/>
      <c r="QKZ444" s="403"/>
      <c r="QLA444" s="403"/>
      <c r="QLB444" s="403"/>
      <c r="QLC444" s="403"/>
      <c r="QLD444" s="403"/>
      <c r="QLE444" s="403"/>
      <c r="QLF444" s="403"/>
      <c r="QLG444" s="403"/>
      <c r="QLH444" s="403"/>
      <c r="QLI444" s="403"/>
      <c r="QLJ444" s="403"/>
      <c r="QLK444" s="403"/>
      <c r="QLL444" s="403"/>
      <c r="QLM444" s="403"/>
      <c r="QLN444" s="403"/>
      <c r="QLO444" s="403"/>
      <c r="QLP444" s="403"/>
      <c r="QLQ444" s="403"/>
      <c r="QLR444" s="403"/>
      <c r="QLS444" s="403"/>
      <c r="QLT444" s="403"/>
      <c r="QLU444" s="403"/>
      <c r="QLV444" s="403"/>
      <c r="QLW444" s="403"/>
      <c r="QLX444" s="403"/>
      <c r="QLY444" s="403"/>
      <c r="QLZ444" s="403"/>
      <c r="QMA444" s="403"/>
      <c r="QMB444" s="403"/>
      <c r="QMC444" s="403"/>
      <c r="QMD444" s="403"/>
      <c r="QME444" s="403"/>
      <c r="QMF444" s="403"/>
      <c r="QMG444" s="403"/>
      <c r="QMH444" s="403"/>
      <c r="QMI444" s="403"/>
      <c r="QMJ444" s="403"/>
      <c r="QMK444" s="403"/>
      <c r="QML444" s="403"/>
      <c r="QMM444" s="403"/>
      <c r="QMN444" s="403"/>
      <c r="QMO444" s="403"/>
      <c r="QMP444" s="403"/>
      <c r="QMQ444" s="403"/>
      <c r="QMR444" s="403"/>
      <c r="QMS444" s="403"/>
      <c r="QMT444" s="403"/>
      <c r="QMU444" s="403"/>
      <c r="QMV444" s="403"/>
      <c r="QMW444" s="403"/>
      <c r="QMX444" s="403"/>
      <c r="QMY444" s="403"/>
      <c r="QMZ444" s="403"/>
      <c r="QNA444" s="403"/>
      <c r="QNB444" s="403"/>
      <c r="QNC444" s="403"/>
      <c r="QND444" s="403"/>
      <c r="QNE444" s="403"/>
      <c r="QNF444" s="403"/>
      <c r="QNG444" s="403"/>
      <c r="QNH444" s="403"/>
      <c r="QNI444" s="403"/>
      <c r="QNJ444" s="403"/>
      <c r="QNK444" s="403"/>
      <c r="QNL444" s="403"/>
      <c r="QNM444" s="403"/>
      <c r="QNN444" s="403"/>
      <c r="QNO444" s="403"/>
      <c r="QNP444" s="403"/>
      <c r="QNQ444" s="403"/>
      <c r="QNR444" s="403"/>
      <c r="QNS444" s="403"/>
      <c r="QNT444" s="403"/>
      <c r="QNU444" s="403"/>
      <c r="QNV444" s="403"/>
      <c r="QNW444" s="403"/>
      <c r="QNX444" s="403"/>
      <c r="QNY444" s="403"/>
      <c r="QNZ444" s="403"/>
      <c r="QOA444" s="403"/>
      <c r="QOB444" s="403"/>
      <c r="QOC444" s="403"/>
      <c r="QOD444" s="403"/>
      <c r="QOE444" s="403"/>
      <c r="QOF444" s="403"/>
      <c r="QOG444" s="403"/>
      <c r="QOH444" s="403"/>
      <c r="QOI444" s="403"/>
      <c r="QOJ444" s="403"/>
      <c r="QOK444" s="403"/>
      <c r="QOL444" s="403"/>
      <c r="QOM444" s="403"/>
      <c r="QON444" s="403"/>
      <c r="QOO444" s="403"/>
      <c r="QOP444" s="403"/>
      <c r="QOQ444" s="403"/>
      <c r="QOR444" s="403"/>
      <c r="QOS444" s="403"/>
      <c r="QOT444" s="403"/>
      <c r="QOU444" s="403"/>
      <c r="QOV444" s="403"/>
      <c r="QOW444" s="403"/>
      <c r="QOX444" s="403"/>
      <c r="QOY444" s="403"/>
      <c r="QOZ444" s="403"/>
      <c r="QPA444" s="403"/>
      <c r="QPB444" s="403"/>
      <c r="QPC444" s="403"/>
      <c r="QPD444" s="403"/>
      <c r="QPE444" s="403"/>
      <c r="QPF444" s="403"/>
      <c r="QPG444" s="403"/>
      <c r="QPH444" s="403"/>
      <c r="QPI444" s="403"/>
      <c r="QPJ444" s="403"/>
      <c r="QPK444" s="403"/>
      <c r="QPL444" s="403"/>
      <c r="QPM444" s="403"/>
      <c r="QPN444" s="403"/>
      <c r="QPO444" s="403"/>
      <c r="QPP444" s="403"/>
      <c r="QPQ444" s="403"/>
      <c r="QPR444" s="403"/>
      <c r="QPS444" s="403"/>
      <c r="QPT444" s="403"/>
      <c r="QPU444" s="403"/>
      <c r="QPV444" s="403"/>
      <c r="QPW444" s="403"/>
      <c r="QPX444" s="403"/>
      <c r="QPY444" s="403"/>
      <c r="QPZ444" s="403"/>
      <c r="QQA444" s="403"/>
      <c r="QQB444" s="403"/>
      <c r="QQC444" s="403"/>
      <c r="QQD444" s="403"/>
      <c r="QQE444" s="403"/>
      <c r="QQF444" s="403"/>
      <c r="QQG444" s="403"/>
      <c r="QQH444" s="403"/>
      <c r="QQI444" s="403"/>
      <c r="QQJ444" s="403"/>
      <c r="QQK444" s="403"/>
      <c r="QQL444" s="403"/>
      <c r="QQM444" s="403"/>
      <c r="QQN444" s="403"/>
      <c r="QQO444" s="403"/>
      <c r="QQP444" s="403"/>
      <c r="QQQ444" s="403"/>
      <c r="QQR444" s="403"/>
      <c r="QQS444" s="403"/>
      <c r="QQT444" s="403"/>
      <c r="QQU444" s="403"/>
      <c r="QQV444" s="403"/>
      <c r="QQW444" s="403"/>
      <c r="QQX444" s="403"/>
      <c r="QQY444" s="403"/>
      <c r="QQZ444" s="403"/>
      <c r="QRA444" s="403"/>
      <c r="QRB444" s="403"/>
      <c r="QRC444" s="403"/>
      <c r="QRD444" s="403"/>
      <c r="QRE444" s="403"/>
      <c r="QRF444" s="403"/>
      <c r="QRG444" s="403"/>
      <c r="QRH444" s="403"/>
      <c r="QRI444" s="403"/>
      <c r="QRJ444" s="403"/>
      <c r="QRK444" s="403"/>
      <c r="QRL444" s="403"/>
      <c r="QRM444" s="403"/>
      <c r="QRN444" s="403"/>
      <c r="QRO444" s="403"/>
      <c r="QRP444" s="403"/>
      <c r="QRQ444" s="403"/>
      <c r="QRR444" s="403"/>
      <c r="QRS444" s="403"/>
      <c r="QRT444" s="403"/>
      <c r="QRU444" s="403"/>
      <c r="QRV444" s="403"/>
      <c r="QRW444" s="403"/>
      <c r="QRX444" s="403"/>
      <c r="QRY444" s="403"/>
      <c r="QRZ444" s="403"/>
      <c r="QSA444" s="403"/>
      <c r="QSB444" s="403"/>
      <c r="QSC444" s="403"/>
      <c r="QSD444" s="403"/>
      <c r="QSE444" s="403"/>
      <c r="QSF444" s="403"/>
      <c r="QSG444" s="403"/>
      <c r="QSH444" s="403"/>
      <c r="QSI444" s="403"/>
      <c r="QSJ444" s="403"/>
      <c r="QSK444" s="403"/>
      <c r="QSL444" s="403"/>
      <c r="QSM444" s="403"/>
      <c r="QSN444" s="403"/>
      <c r="QSO444" s="403"/>
      <c r="QSP444" s="403"/>
      <c r="QSQ444" s="403"/>
      <c r="QSR444" s="403"/>
      <c r="QSS444" s="403"/>
      <c r="QST444" s="403"/>
      <c r="QSU444" s="403"/>
      <c r="QSV444" s="403"/>
      <c r="QSW444" s="403"/>
      <c r="QSX444" s="403"/>
      <c r="QSY444" s="403"/>
      <c r="QSZ444" s="403"/>
      <c r="QTA444" s="403"/>
      <c r="QTB444" s="403"/>
      <c r="QTC444" s="403"/>
      <c r="QTD444" s="403"/>
      <c r="QTE444" s="403"/>
      <c r="QTF444" s="403"/>
      <c r="QTG444" s="403"/>
      <c r="QTH444" s="403"/>
      <c r="QTI444" s="403"/>
      <c r="QTJ444" s="403"/>
      <c r="QTK444" s="403"/>
      <c r="QTL444" s="403"/>
      <c r="QTM444" s="403"/>
      <c r="QTN444" s="403"/>
      <c r="QTO444" s="403"/>
      <c r="QTP444" s="403"/>
      <c r="QTQ444" s="403"/>
      <c r="QTR444" s="403"/>
      <c r="QTS444" s="403"/>
      <c r="QTT444" s="403"/>
      <c r="QTU444" s="403"/>
      <c r="QTV444" s="403"/>
      <c r="QTW444" s="403"/>
      <c r="QTX444" s="403"/>
      <c r="QTY444" s="403"/>
      <c r="QTZ444" s="403"/>
      <c r="QUA444" s="403"/>
      <c r="QUB444" s="403"/>
      <c r="QUC444" s="403"/>
      <c r="QUD444" s="403"/>
      <c r="QUE444" s="403"/>
      <c r="QUF444" s="403"/>
      <c r="QUG444" s="403"/>
      <c r="QUH444" s="403"/>
      <c r="QUI444" s="403"/>
      <c r="QUJ444" s="403"/>
      <c r="QUK444" s="403"/>
      <c r="QUL444" s="403"/>
      <c r="QUM444" s="403"/>
      <c r="QUN444" s="403"/>
      <c r="QUO444" s="403"/>
      <c r="QUP444" s="403"/>
      <c r="QUQ444" s="403"/>
      <c r="QUR444" s="403"/>
      <c r="QUS444" s="403"/>
      <c r="QUT444" s="403"/>
      <c r="QUU444" s="403"/>
      <c r="QUV444" s="403"/>
      <c r="QUW444" s="403"/>
      <c r="QUX444" s="403"/>
      <c r="QUY444" s="403"/>
      <c r="QUZ444" s="403"/>
      <c r="QVA444" s="403"/>
      <c r="QVB444" s="403"/>
      <c r="QVC444" s="403"/>
      <c r="QVD444" s="403"/>
      <c r="QVE444" s="403"/>
      <c r="QVF444" s="403"/>
      <c r="QVG444" s="403"/>
      <c r="QVH444" s="403"/>
      <c r="QVI444" s="403"/>
      <c r="QVJ444" s="403"/>
      <c r="QVK444" s="403"/>
      <c r="QVL444" s="403"/>
      <c r="QVM444" s="403"/>
      <c r="QVN444" s="403"/>
      <c r="QVO444" s="403"/>
      <c r="QVP444" s="403"/>
      <c r="QVQ444" s="403"/>
      <c r="QVR444" s="403"/>
      <c r="QVS444" s="403"/>
      <c r="QVT444" s="403"/>
      <c r="QVU444" s="403"/>
      <c r="QVV444" s="403"/>
      <c r="QVW444" s="403"/>
      <c r="QVX444" s="403"/>
      <c r="QVY444" s="403"/>
      <c r="QVZ444" s="403"/>
      <c r="QWA444" s="403"/>
      <c r="QWB444" s="403"/>
      <c r="QWC444" s="403"/>
      <c r="QWD444" s="403"/>
      <c r="QWE444" s="403"/>
      <c r="QWF444" s="403"/>
      <c r="QWG444" s="403"/>
      <c r="QWH444" s="403"/>
      <c r="QWI444" s="403"/>
      <c r="QWJ444" s="403"/>
      <c r="QWK444" s="403"/>
      <c r="QWL444" s="403"/>
      <c r="QWM444" s="403"/>
      <c r="QWN444" s="403"/>
      <c r="QWO444" s="403"/>
      <c r="QWP444" s="403"/>
      <c r="QWQ444" s="403"/>
      <c r="QWR444" s="403"/>
      <c r="QWS444" s="403"/>
      <c r="QWT444" s="403"/>
      <c r="QWU444" s="403"/>
      <c r="QWV444" s="403"/>
      <c r="QWW444" s="403"/>
      <c r="QWX444" s="403"/>
      <c r="QWY444" s="403"/>
      <c r="QWZ444" s="403"/>
      <c r="QXA444" s="403"/>
      <c r="QXB444" s="403"/>
      <c r="QXC444" s="403"/>
      <c r="QXD444" s="403"/>
      <c r="QXE444" s="403"/>
      <c r="QXF444" s="403"/>
      <c r="QXG444" s="403"/>
      <c r="QXH444" s="403"/>
      <c r="QXI444" s="403"/>
      <c r="QXJ444" s="403"/>
      <c r="QXK444" s="403"/>
      <c r="QXL444" s="403"/>
      <c r="QXM444" s="403"/>
      <c r="QXN444" s="403"/>
      <c r="QXO444" s="403"/>
      <c r="QXP444" s="403"/>
      <c r="QXQ444" s="403"/>
      <c r="QXR444" s="403"/>
      <c r="QXS444" s="403"/>
      <c r="QXT444" s="403"/>
      <c r="QXU444" s="403"/>
      <c r="QXV444" s="403"/>
      <c r="QXW444" s="403"/>
      <c r="QXX444" s="403"/>
      <c r="QXY444" s="403"/>
      <c r="QXZ444" s="403"/>
      <c r="QYA444" s="403"/>
      <c r="QYB444" s="403"/>
      <c r="QYC444" s="403"/>
      <c r="QYD444" s="403"/>
      <c r="QYE444" s="403"/>
      <c r="QYF444" s="403"/>
      <c r="QYG444" s="403"/>
      <c r="QYH444" s="403"/>
      <c r="QYI444" s="403"/>
      <c r="QYJ444" s="403"/>
      <c r="QYK444" s="403"/>
      <c r="QYL444" s="403"/>
      <c r="QYM444" s="403"/>
      <c r="QYN444" s="403"/>
      <c r="QYO444" s="403"/>
      <c r="QYP444" s="403"/>
      <c r="QYQ444" s="403"/>
      <c r="QYR444" s="403"/>
      <c r="QYS444" s="403"/>
      <c r="QYT444" s="403"/>
      <c r="QYU444" s="403"/>
      <c r="QYV444" s="403"/>
      <c r="QYW444" s="403"/>
      <c r="QYX444" s="403"/>
      <c r="QYY444" s="403"/>
      <c r="QYZ444" s="403"/>
      <c r="QZA444" s="403"/>
      <c r="QZB444" s="403"/>
      <c r="QZC444" s="403"/>
      <c r="QZD444" s="403"/>
      <c r="QZE444" s="403"/>
      <c r="QZF444" s="403"/>
      <c r="QZG444" s="403"/>
      <c r="QZH444" s="403"/>
      <c r="QZI444" s="403"/>
      <c r="QZJ444" s="403"/>
      <c r="QZK444" s="403"/>
      <c r="QZL444" s="403"/>
      <c r="QZM444" s="403"/>
      <c r="QZN444" s="403"/>
      <c r="QZO444" s="403"/>
      <c r="QZP444" s="403"/>
      <c r="QZQ444" s="403"/>
      <c r="QZR444" s="403"/>
      <c r="QZS444" s="403"/>
      <c r="QZT444" s="403"/>
      <c r="QZU444" s="403"/>
      <c r="QZV444" s="403"/>
      <c r="QZW444" s="403"/>
      <c r="QZX444" s="403"/>
      <c r="QZY444" s="403"/>
      <c r="QZZ444" s="403"/>
      <c r="RAA444" s="403"/>
      <c r="RAB444" s="403"/>
      <c r="RAC444" s="403"/>
      <c r="RAD444" s="403"/>
      <c r="RAE444" s="403"/>
      <c r="RAF444" s="403"/>
      <c r="RAG444" s="403"/>
      <c r="RAH444" s="403"/>
      <c r="RAI444" s="403"/>
      <c r="RAJ444" s="403"/>
      <c r="RAK444" s="403"/>
      <c r="RAL444" s="403"/>
      <c r="RAM444" s="403"/>
      <c r="RAN444" s="403"/>
      <c r="RAO444" s="403"/>
      <c r="RAP444" s="403"/>
      <c r="RAQ444" s="403"/>
      <c r="RAR444" s="403"/>
      <c r="RAS444" s="403"/>
      <c r="RAT444" s="403"/>
      <c r="RAU444" s="403"/>
      <c r="RAV444" s="403"/>
      <c r="RAW444" s="403"/>
      <c r="RAX444" s="403"/>
      <c r="RAY444" s="403"/>
      <c r="RAZ444" s="403"/>
      <c r="RBA444" s="403"/>
      <c r="RBB444" s="403"/>
      <c r="RBC444" s="403"/>
      <c r="RBD444" s="403"/>
      <c r="RBE444" s="403"/>
      <c r="RBF444" s="403"/>
      <c r="RBG444" s="403"/>
      <c r="RBH444" s="403"/>
      <c r="RBI444" s="403"/>
      <c r="RBJ444" s="403"/>
      <c r="RBK444" s="403"/>
      <c r="RBL444" s="403"/>
      <c r="RBM444" s="403"/>
      <c r="RBN444" s="403"/>
      <c r="RBO444" s="403"/>
      <c r="RBP444" s="403"/>
      <c r="RBQ444" s="403"/>
      <c r="RBR444" s="403"/>
      <c r="RBS444" s="403"/>
      <c r="RBT444" s="403"/>
      <c r="RBU444" s="403"/>
      <c r="RBV444" s="403"/>
      <c r="RBW444" s="403"/>
      <c r="RBX444" s="403"/>
      <c r="RBY444" s="403"/>
      <c r="RBZ444" s="403"/>
      <c r="RCA444" s="403"/>
      <c r="RCB444" s="403"/>
      <c r="RCC444" s="403"/>
      <c r="RCD444" s="403"/>
      <c r="RCE444" s="403"/>
      <c r="RCF444" s="403"/>
      <c r="RCG444" s="403"/>
      <c r="RCH444" s="403"/>
      <c r="RCI444" s="403"/>
      <c r="RCJ444" s="403"/>
      <c r="RCK444" s="403"/>
      <c r="RCL444" s="403"/>
      <c r="RCM444" s="403"/>
      <c r="RCN444" s="403"/>
      <c r="RCO444" s="403"/>
      <c r="RCP444" s="403"/>
      <c r="RCQ444" s="403"/>
      <c r="RCR444" s="403"/>
      <c r="RCS444" s="403"/>
      <c r="RCT444" s="403"/>
      <c r="RCU444" s="403"/>
      <c r="RCV444" s="403"/>
      <c r="RCW444" s="403"/>
      <c r="RCX444" s="403"/>
      <c r="RCY444" s="403"/>
      <c r="RCZ444" s="403"/>
      <c r="RDA444" s="403"/>
      <c r="RDB444" s="403"/>
      <c r="RDC444" s="403"/>
      <c r="RDD444" s="403"/>
      <c r="RDE444" s="403"/>
      <c r="RDF444" s="403"/>
      <c r="RDG444" s="403"/>
      <c r="RDH444" s="403"/>
      <c r="RDI444" s="403"/>
      <c r="RDJ444" s="403"/>
      <c r="RDK444" s="403"/>
      <c r="RDL444" s="403"/>
      <c r="RDM444" s="403"/>
      <c r="RDN444" s="403"/>
      <c r="RDO444" s="403"/>
      <c r="RDP444" s="403"/>
      <c r="RDQ444" s="403"/>
      <c r="RDR444" s="403"/>
      <c r="RDS444" s="403"/>
      <c r="RDT444" s="403"/>
      <c r="RDU444" s="403"/>
      <c r="RDV444" s="403"/>
      <c r="RDW444" s="403"/>
      <c r="RDX444" s="403"/>
      <c r="RDY444" s="403"/>
      <c r="RDZ444" s="403"/>
      <c r="REA444" s="403"/>
      <c r="REB444" s="403"/>
      <c r="REC444" s="403"/>
      <c r="RED444" s="403"/>
      <c r="REE444" s="403"/>
      <c r="REF444" s="403"/>
      <c r="REG444" s="403"/>
      <c r="REH444" s="403"/>
      <c r="REI444" s="403"/>
      <c r="REJ444" s="403"/>
      <c r="REK444" s="403"/>
      <c r="REL444" s="403"/>
      <c r="REM444" s="403"/>
      <c r="REN444" s="403"/>
      <c r="REO444" s="403"/>
      <c r="REP444" s="403"/>
      <c r="REQ444" s="403"/>
      <c r="RER444" s="403"/>
      <c r="RES444" s="403"/>
      <c r="RET444" s="403"/>
      <c r="REU444" s="403"/>
      <c r="REV444" s="403"/>
      <c r="REW444" s="403"/>
      <c r="REX444" s="403"/>
      <c r="REY444" s="403"/>
      <c r="REZ444" s="403"/>
      <c r="RFA444" s="403"/>
      <c r="RFB444" s="403"/>
      <c r="RFC444" s="403"/>
      <c r="RFD444" s="403"/>
      <c r="RFE444" s="403"/>
      <c r="RFF444" s="403"/>
      <c r="RFG444" s="403"/>
      <c r="RFH444" s="403"/>
      <c r="RFI444" s="403"/>
      <c r="RFJ444" s="403"/>
      <c r="RFK444" s="403"/>
      <c r="RFL444" s="403"/>
      <c r="RFM444" s="403"/>
      <c r="RFN444" s="403"/>
      <c r="RFO444" s="403"/>
      <c r="RFP444" s="403"/>
      <c r="RFQ444" s="403"/>
      <c r="RFR444" s="403"/>
      <c r="RFS444" s="403"/>
      <c r="RFT444" s="403"/>
      <c r="RFU444" s="403"/>
      <c r="RFV444" s="403"/>
      <c r="RFW444" s="403"/>
      <c r="RFX444" s="403"/>
      <c r="RFY444" s="403"/>
      <c r="RFZ444" s="403"/>
      <c r="RGA444" s="403"/>
      <c r="RGB444" s="403"/>
      <c r="RGC444" s="403"/>
      <c r="RGD444" s="403"/>
      <c r="RGE444" s="403"/>
      <c r="RGF444" s="403"/>
      <c r="RGG444" s="403"/>
      <c r="RGH444" s="403"/>
      <c r="RGI444" s="403"/>
      <c r="RGJ444" s="403"/>
      <c r="RGK444" s="403"/>
      <c r="RGL444" s="403"/>
      <c r="RGM444" s="403"/>
      <c r="RGN444" s="403"/>
      <c r="RGO444" s="403"/>
      <c r="RGP444" s="403"/>
      <c r="RGQ444" s="403"/>
      <c r="RGR444" s="403"/>
      <c r="RGS444" s="403"/>
      <c r="RGT444" s="403"/>
      <c r="RGU444" s="403"/>
      <c r="RGV444" s="403"/>
      <c r="RGW444" s="403"/>
      <c r="RGX444" s="403"/>
      <c r="RGY444" s="403"/>
      <c r="RGZ444" s="403"/>
      <c r="RHA444" s="403"/>
      <c r="RHB444" s="403"/>
      <c r="RHC444" s="403"/>
      <c r="RHD444" s="403"/>
      <c r="RHE444" s="403"/>
      <c r="RHF444" s="403"/>
      <c r="RHG444" s="403"/>
      <c r="RHH444" s="403"/>
      <c r="RHI444" s="403"/>
      <c r="RHJ444" s="403"/>
      <c r="RHK444" s="403"/>
      <c r="RHL444" s="403"/>
      <c r="RHM444" s="403"/>
      <c r="RHN444" s="403"/>
      <c r="RHO444" s="403"/>
      <c r="RHP444" s="403"/>
      <c r="RHQ444" s="403"/>
      <c r="RHR444" s="403"/>
      <c r="RHS444" s="403"/>
      <c r="RHT444" s="403"/>
      <c r="RHU444" s="403"/>
      <c r="RHV444" s="403"/>
      <c r="RHW444" s="403"/>
      <c r="RHX444" s="403"/>
      <c r="RHY444" s="403"/>
      <c r="RHZ444" s="403"/>
      <c r="RIA444" s="403"/>
      <c r="RIB444" s="403"/>
      <c r="RIC444" s="403"/>
      <c r="RID444" s="403"/>
      <c r="RIE444" s="403"/>
      <c r="RIF444" s="403"/>
      <c r="RIG444" s="403"/>
      <c r="RIH444" s="403"/>
      <c r="RII444" s="403"/>
      <c r="RIJ444" s="403"/>
      <c r="RIK444" s="403"/>
      <c r="RIL444" s="403"/>
      <c r="RIM444" s="403"/>
      <c r="RIN444" s="403"/>
      <c r="RIO444" s="403"/>
      <c r="RIP444" s="403"/>
      <c r="RIQ444" s="403"/>
      <c r="RIR444" s="403"/>
      <c r="RIS444" s="403"/>
      <c r="RIT444" s="403"/>
      <c r="RIU444" s="403"/>
      <c r="RIV444" s="403"/>
      <c r="RIW444" s="403"/>
      <c r="RIX444" s="403"/>
      <c r="RIY444" s="403"/>
      <c r="RIZ444" s="403"/>
      <c r="RJA444" s="403"/>
      <c r="RJB444" s="403"/>
      <c r="RJC444" s="403"/>
      <c r="RJD444" s="403"/>
      <c r="RJE444" s="403"/>
      <c r="RJF444" s="403"/>
      <c r="RJG444" s="403"/>
      <c r="RJH444" s="403"/>
      <c r="RJI444" s="403"/>
      <c r="RJJ444" s="403"/>
      <c r="RJK444" s="403"/>
      <c r="RJL444" s="403"/>
      <c r="RJM444" s="403"/>
      <c r="RJN444" s="403"/>
      <c r="RJO444" s="403"/>
      <c r="RJP444" s="403"/>
      <c r="RJQ444" s="403"/>
      <c r="RJR444" s="403"/>
      <c r="RJS444" s="403"/>
      <c r="RJT444" s="403"/>
      <c r="RJU444" s="403"/>
      <c r="RJV444" s="403"/>
      <c r="RJW444" s="403"/>
      <c r="RJX444" s="403"/>
      <c r="RJY444" s="403"/>
      <c r="RJZ444" s="403"/>
      <c r="RKA444" s="403"/>
      <c r="RKB444" s="403"/>
      <c r="RKC444" s="403"/>
      <c r="RKD444" s="403"/>
      <c r="RKE444" s="403"/>
      <c r="RKF444" s="403"/>
      <c r="RKG444" s="403"/>
      <c r="RKH444" s="403"/>
      <c r="RKI444" s="403"/>
      <c r="RKJ444" s="403"/>
      <c r="RKK444" s="403"/>
      <c r="RKL444" s="403"/>
      <c r="RKM444" s="403"/>
      <c r="RKN444" s="403"/>
      <c r="RKO444" s="403"/>
      <c r="RKP444" s="403"/>
      <c r="RKQ444" s="403"/>
      <c r="RKR444" s="403"/>
      <c r="RKS444" s="403"/>
      <c r="RKT444" s="403"/>
      <c r="RKU444" s="403"/>
      <c r="RKV444" s="403"/>
      <c r="RKW444" s="403"/>
      <c r="RKX444" s="403"/>
      <c r="RKY444" s="403"/>
      <c r="RKZ444" s="403"/>
      <c r="RLA444" s="403"/>
      <c r="RLB444" s="403"/>
      <c r="RLC444" s="403"/>
      <c r="RLD444" s="403"/>
      <c r="RLE444" s="403"/>
      <c r="RLF444" s="403"/>
      <c r="RLG444" s="403"/>
      <c r="RLH444" s="403"/>
      <c r="RLI444" s="403"/>
      <c r="RLJ444" s="403"/>
      <c r="RLK444" s="403"/>
      <c r="RLL444" s="403"/>
      <c r="RLM444" s="403"/>
      <c r="RLN444" s="403"/>
      <c r="RLO444" s="403"/>
      <c r="RLP444" s="403"/>
      <c r="RLQ444" s="403"/>
      <c r="RLR444" s="403"/>
      <c r="RLS444" s="403"/>
      <c r="RLT444" s="403"/>
      <c r="RLU444" s="403"/>
      <c r="RLV444" s="403"/>
      <c r="RLW444" s="403"/>
      <c r="RLX444" s="403"/>
      <c r="RLY444" s="403"/>
      <c r="RLZ444" s="403"/>
      <c r="RMA444" s="403"/>
      <c r="RMB444" s="403"/>
      <c r="RMC444" s="403"/>
      <c r="RMD444" s="403"/>
      <c r="RME444" s="403"/>
      <c r="RMF444" s="403"/>
      <c r="RMG444" s="403"/>
      <c r="RMH444" s="403"/>
      <c r="RMI444" s="403"/>
      <c r="RMJ444" s="403"/>
      <c r="RMK444" s="403"/>
      <c r="RML444" s="403"/>
      <c r="RMM444" s="403"/>
      <c r="RMN444" s="403"/>
      <c r="RMO444" s="403"/>
      <c r="RMP444" s="403"/>
      <c r="RMQ444" s="403"/>
      <c r="RMR444" s="403"/>
      <c r="RMS444" s="403"/>
      <c r="RMT444" s="403"/>
      <c r="RMU444" s="403"/>
      <c r="RMV444" s="403"/>
      <c r="RMW444" s="403"/>
      <c r="RMX444" s="403"/>
      <c r="RMY444" s="403"/>
      <c r="RMZ444" s="403"/>
      <c r="RNA444" s="403"/>
      <c r="RNB444" s="403"/>
      <c r="RNC444" s="403"/>
      <c r="RND444" s="403"/>
      <c r="RNE444" s="403"/>
      <c r="RNF444" s="403"/>
      <c r="RNG444" s="403"/>
      <c r="RNH444" s="403"/>
      <c r="RNI444" s="403"/>
      <c r="RNJ444" s="403"/>
      <c r="RNK444" s="403"/>
      <c r="RNL444" s="403"/>
      <c r="RNM444" s="403"/>
      <c r="RNN444" s="403"/>
      <c r="RNO444" s="403"/>
      <c r="RNP444" s="403"/>
      <c r="RNQ444" s="403"/>
      <c r="RNR444" s="403"/>
      <c r="RNS444" s="403"/>
      <c r="RNT444" s="403"/>
      <c r="RNU444" s="403"/>
      <c r="RNV444" s="403"/>
      <c r="RNW444" s="403"/>
      <c r="RNX444" s="403"/>
      <c r="RNY444" s="403"/>
      <c r="RNZ444" s="403"/>
      <c r="ROA444" s="403"/>
      <c r="ROB444" s="403"/>
      <c r="ROC444" s="403"/>
      <c r="ROD444" s="403"/>
      <c r="ROE444" s="403"/>
      <c r="ROF444" s="403"/>
      <c r="ROG444" s="403"/>
      <c r="ROH444" s="403"/>
      <c r="ROI444" s="403"/>
      <c r="ROJ444" s="403"/>
      <c r="ROK444" s="403"/>
      <c r="ROL444" s="403"/>
      <c r="ROM444" s="403"/>
      <c r="RON444" s="403"/>
      <c r="ROO444" s="403"/>
      <c r="ROP444" s="403"/>
      <c r="ROQ444" s="403"/>
      <c r="ROR444" s="403"/>
      <c r="ROS444" s="403"/>
      <c r="ROT444" s="403"/>
      <c r="ROU444" s="403"/>
      <c r="ROV444" s="403"/>
      <c r="ROW444" s="403"/>
      <c r="ROX444" s="403"/>
      <c r="ROY444" s="403"/>
      <c r="ROZ444" s="403"/>
      <c r="RPA444" s="403"/>
      <c r="RPB444" s="403"/>
      <c r="RPC444" s="403"/>
      <c r="RPD444" s="403"/>
      <c r="RPE444" s="403"/>
      <c r="RPF444" s="403"/>
      <c r="RPG444" s="403"/>
      <c r="RPH444" s="403"/>
      <c r="RPI444" s="403"/>
      <c r="RPJ444" s="403"/>
      <c r="RPK444" s="403"/>
      <c r="RPL444" s="403"/>
      <c r="RPM444" s="403"/>
      <c r="RPN444" s="403"/>
      <c r="RPO444" s="403"/>
      <c r="RPP444" s="403"/>
      <c r="RPQ444" s="403"/>
      <c r="RPR444" s="403"/>
      <c r="RPS444" s="403"/>
      <c r="RPT444" s="403"/>
      <c r="RPU444" s="403"/>
      <c r="RPV444" s="403"/>
      <c r="RPW444" s="403"/>
      <c r="RPX444" s="403"/>
      <c r="RPY444" s="403"/>
      <c r="RPZ444" s="403"/>
      <c r="RQA444" s="403"/>
      <c r="RQB444" s="403"/>
      <c r="RQC444" s="403"/>
      <c r="RQD444" s="403"/>
      <c r="RQE444" s="403"/>
      <c r="RQF444" s="403"/>
      <c r="RQG444" s="403"/>
      <c r="RQH444" s="403"/>
      <c r="RQI444" s="403"/>
      <c r="RQJ444" s="403"/>
      <c r="RQK444" s="403"/>
      <c r="RQL444" s="403"/>
      <c r="RQM444" s="403"/>
      <c r="RQN444" s="403"/>
      <c r="RQO444" s="403"/>
      <c r="RQP444" s="403"/>
      <c r="RQQ444" s="403"/>
      <c r="RQR444" s="403"/>
      <c r="RQS444" s="403"/>
      <c r="RQT444" s="403"/>
      <c r="RQU444" s="403"/>
      <c r="RQV444" s="403"/>
      <c r="RQW444" s="403"/>
      <c r="RQX444" s="403"/>
      <c r="RQY444" s="403"/>
      <c r="RQZ444" s="403"/>
      <c r="RRA444" s="403"/>
      <c r="RRB444" s="403"/>
      <c r="RRC444" s="403"/>
      <c r="RRD444" s="403"/>
      <c r="RRE444" s="403"/>
      <c r="RRF444" s="403"/>
      <c r="RRG444" s="403"/>
      <c r="RRH444" s="403"/>
      <c r="RRI444" s="403"/>
      <c r="RRJ444" s="403"/>
      <c r="RRK444" s="403"/>
      <c r="RRL444" s="403"/>
      <c r="RRM444" s="403"/>
      <c r="RRN444" s="403"/>
      <c r="RRO444" s="403"/>
      <c r="RRP444" s="403"/>
      <c r="RRQ444" s="403"/>
      <c r="RRR444" s="403"/>
      <c r="RRS444" s="403"/>
      <c r="RRT444" s="403"/>
      <c r="RRU444" s="403"/>
      <c r="RRV444" s="403"/>
      <c r="RRW444" s="403"/>
      <c r="RRX444" s="403"/>
      <c r="RRY444" s="403"/>
      <c r="RRZ444" s="403"/>
      <c r="RSA444" s="403"/>
      <c r="RSB444" s="403"/>
      <c r="RSC444" s="403"/>
      <c r="RSD444" s="403"/>
      <c r="RSE444" s="403"/>
      <c r="RSF444" s="403"/>
      <c r="RSG444" s="403"/>
      <c r="RSH444" s="403"/>
      <c r="RSI444" s="403"/>
      <c r="RSJ444" s="403"/>
      <c r="RSK444" s="403"/>
      <c r="RSL444" s="403"/>
      <c r="RSM444" s="403"/>
      <c r="RSN444" s="403"/>
      <c r="RSO444" s="403"/>
      <c r="RSP444" s="403"/>
      <c r="RSQ444" s="403"/>
      <c r="RSR444" s="403"/>
      <c r="RSS444" s="403"/>
      <c r="RST444" s="403"/>
      <c r="RSU444" s="403"/>
      <c r="RSV444" s="403"/>
      <c r="RSW444" s="403"/>
      <c r="RSX444" s="403"/>
      <c r="RSY444" s="403"/>
      <c r="RSZ444" s="403"/>
      <c r="RTA444" s="403"/>
      <c r="RTB444" s="403"/>
      <c r="RTC444" s="403"/>
      <c r="RTD444" s="403"/>
      <c r="RTE444" s="403"/>
      <c r="RTF444" s="403"/>
      <c r="RTG444" s="403"/>
      <c r="RTH444" s="403"/>
      <c r="RTI444" s="403"/>
      <c r="RTJ444" s="403"/>
      <c r="RTK444" s="403"/>
      <c r="RTL444" s="403"/>
      <c r="RTM444" s="403"/>
      <c r="RTN444" s="403"/>
      <c r="RTO444" s="403"/>
      <c r="RTP444" s="403"/>
      <c r="RTQ444" s="403"/>
      <c r="RTR444" s="403"/>
      <c r="RTS444" s="403"/>
      <c r="RTT444" s="403"/>
      <c r="RTU444" s="403"/>
      <c r="RTV444" s="403"/>
      <c r="RTW444" s="403"/>
      <c r="RTX444" s="403"/>
      <c r="RTY444" s="403"/>
      <c r="RTZ444" s="403"/>
      <c r="RUA444" s="403"/>
      <c r="RUB444" s="403"/>
      <c r="RUC444" s="403"/>
      <c r="RUD444" s="403"/>
      <c r="RUE444" s="403"/>
      <c r="RUF444" s="403"/>
      <c r="RUG444" s="403"/>
      <c r="RUH444" s="403"/>
      <c r="RUI444" s="403"/>
      <c r="RUJ444" s="403"/>
      <c r="RUK444" s="403"/>
      <c r="RUL444" s="403"/>
      <c r="RUM444" s="403"/>
      <c r="RUN444" s="403"/>
      <c r="RUO444" s="403"/>
      <c r="RUP444" s="403"/>
      <c r="RUQ444" s="403"/>
      <c r="RUR444" s="403"/>
      <c r="RUS444" s="403"/>
      <c r="RUT444" s="403"/>
      <c r="RUU444" s="403"/>
      <c r="RUV444" s="403"/>
      <c r="RUW444" s="403"/>
      <c r="RUX444" s="403"/>
      <c r="RUY444" s="403"/>
      <c r="RUZ444" s="403"/>
      <c r="RVA444" s="403"/>
      <c r="RVB444" s="403"/>
      <c r="RVC444" s="403"/>
      <c r="RVD444" s="403"/>
      <c r="RVE444" s="403"/>
      <c r="RVF444" s="403"/>
      <c r="RVG444" s="403"/>
      <c r="RVH444" s="403"/>
      <c r="RVI444" s="403"/>
      <c r="RVJ444" s="403"/>
      <c r="RVK444" s="403"/>
      <c r="RVL444" s="403"/>
      <c r="RVM444" s="403"/>
      <c r="RVN444" s="403"/>
      <c r="RVO444" s="403"/>
      <c r="RVP444" s="403"/>
      <c r="RVQ444" s="403"/>
      <c r="RVR444" s="403"/>
      <c r="RVS444" s="403"/>
      <c r="RVT444" s="403"/>
      <c r="RVU444" s="403"/>
      <c r="RVV444" s="403"/>
      <c r="RVW444" s="403"/>
      <c r="RVX444" s="403"/>
      <c r="RVY444" s="403"/>
      <c r="RVZ444" s="403"/>
      <c r="RWA444" s="403"/>
      <c r="RWB444" s="403"/>
      <c r="RWC444" s="403"/>
      <c r="RWD444" s="403"/>
      <c r="RWE444" s="403"/>
      <c r="RWF444" s="403"/>
      <c r="RWG444" s="403"/>
      <c r="RWH444" s="403"/>
      <c r="RWI444" s="403"/>
      <c r="RWJ444" s="403"/>
      <c r="RWK444" s="403"/>
      <c r="RWL444" s="403"/>
      <c r="RWM444" s="403"/>
      <c r="RWN444" s="403"/>
      <c r="RWO444" s="403"/>
      <c r="RWP444" s="403"/>
      <c r="RWQ444" s="403"/>
      <c r="RWR444" s="403"/>
      <c r="RWS444" s="403"/>
      <c r="RWT444" s="403"/>
      <c r="RWU444" s="403"/>
      <c r="RWV444" s="403"/>
      <c r="RWW444" s="403"/>
      <c r="RWX444" s="403"/>
      <c r="RWY444" s="403"/>
      <c r="RWZ444" s="403"/>
      <c r="RXA444" s="403"/>
      <c r="RXB444" s="403"/>
      <c r="RXC444" s="403"/>
      <c r="RXD444" s="403"/>
      <c r="RXE444" s="403"/>
      <c r="RXF444" s="403"/>
      <c r="RXG444" s="403"/>
      <c r="RXH444" s="403"/>
      <c r="RXI444" s="403"/>
      <c r="RXJ444" s="403"/>
      <c r="RXK444" s="403"/>
      <c r="RXL444" s="403"/>
      <c r="RXM444" s="403"/>
      <c r="RXN444" s="403"/>
      <c r="RXO444" s="403"/>
      <c r="RXP444" s="403"/>
      <c r="RXQ444" s="403"/>
      <c r="RXR444" s="403"/>
      <c r="RXS444" s="403"/>
      <c r="RXT444" s="403"/>
      <c r="RXU444" s="403"/>
      <c r="RXV444" s="403"/>
      <c r="RXW444" s="403"/>
      <c r="RXX444" s="403"/>
      <c r="RXY444" s="403"/>
      <c r="RXZ444" s="403"/>
      <c r="RYA444" s="403"/>
      <c r="RYB444" s="403"/>
      <c r="RYC444" s="403"/>
      <c r="RYD444" s="403"/>
      <c r="RYE444" s="403"/>
      <c r="RYF444" s="403"/>
      <c r="RYG444" s="403"/>
      <c r="RYH444" s="403"/>
      <c r="RYI444" s="403"/>
      <c r="RYJ444" s="403"/>
      <c r="RYK444" s="403"/>
      <c r="RYL444" s="403"/>
      <c r="RYM444" s="403"/>
      <c r="RYN444" s="403"/>
      <c r="RYO444" s="403"/>
      <c r="RYP444" s="403"/>
      <c r="RYQ444" s="403"/>
      <c r="RYR444" s="403"/>
      <c r="RYS444" s="403"/>
      <c r="RYT444" s="403"/>
      <c r="RYU444" s="403"/>
      <c r="RYV444" s="403"/>
      <c r="RYW444" s="403"/>
      <c r="RYX444" s="403"/>
      <c r="RYY444" s="403"/>
      <c r="RYZ444" s="403"/>
      <c r="RZA444" s="403"/>
      <c r="RZB444" s="403"/>
      <c r="RZC444" s="403"/>
      <c r="RZD444" s="403"/>
      <c r="RZE444" s="403"/>
      <c r="RZF444" s="403"/>
      <c r="RZG444" s="403"/>
      <c r="RZH444" s="403"/>
      <c r="RZI444" s="403"/>
      <c r="RZJ444" s="403"/>
      <c r="RZK444" s="403"/>
      <c r="RZL444" s="403"/>
      <c r="RZM444" s="403"/>
      <c r="RZN444" s="403"/>
      <c r="RZO444" s="403"/>
      <c r="RZP444" s="403"/>
      <c r="RZQ444" s="403"/>
      <c r="RZR444" s="403"/>
      <c r="RZS444" s="403"/>
      <c r="RZT444" s="403"/>
      <c r="RZU444" s="403"/>
      <c r="RZV444" s="403"/>
      <c r="RZW444" s="403"/>
      <c r="RZX444" s="403"/>
      <c r="RZY444" s="403"/>
      <c r="RZZ444" s="403"/>
      <c r="SAA444" s="403"/>
      <c r="SAB444" s="403"/>
      <c r="SAC444" s="403"/>
      <c r="SAD444" s="403"/>
      <c r="SAE444" s="403"/>
      <c r="SAF444" s="403"/>
      <c r="SAG444" s="403"/>
      <c r="SAH444" s="403"/>
      <c r="SAI444" s="403"/>
      <c r="SAJ444" s="403"/>
      <c r="SAK444" s="403"/>
      <c r="SAL444" s="403"/>
      <c r="SAM444" s="403"/>
      <c r="SAN444" s="403"/>
      <c r="SAO444" s="403"/>
      <c r="SAP444" s="403"/>
      <c r="SAQ444" s="403"/>
      <c r="SAR444" s="403"/>
      <c r="SAS444" s="403"/>
      <c r="SAT444" s="403"/>
      <c r="SAU444" s="403"/>
      <c r="SAV444" s="403"/>
      <c r="SAW444" s="403"/>
      <c r="SAX444" s="403"/>
      <c r="SAY444" s="403"/>
      <c r="SAZ444" s="403"/>
      <c r="SBA444" s="403"/>
      <c r="SBB444" s="403"/>
      <c r="SBC444" s="403"/>
      <c r="SBD444" s="403"/>
      <c r="SBE444" s="403"/>
      <c r="SBF444" s="403"/>
      <c r="SBG444" s="403"/>
      <c r="SBH444" s="403"/>
      <c r="SBI444" s="403"/>
      <c r="SBJ444" s="403"/>
      <c r="SBK444" s="403"/>
      <c r="SBL444" s="403"/>
      <c r="SBM444" s="403"/>
      <c r="SBN444" s="403"/>
      <c r="SBO444" s="403"/>
      <c r="SBP444" s="403"/>
      <c r="SBQ444" s="403"/>
      <c r="SBR444" s="403"/>
      <c r="SBS444" s="403"/>
      <c r="SBT444" s="403"/>
      <c r="SBU444" s="403"/>
      <c r="SBV444" s="403"/>
      <c r="SBW444" s="403"/>
      <c r="SBX444" s="403"/>
      <c r="SBY444" s="403"/>
      <c r="SBZ444" s="403"/>
      <c r="SCA444" s="403"/>
      <c r="SCB444" s="403"/>
      <c r="SCC444" s="403"/>
      <c r="SCD444" s="403"/>
      <c r="SCE444" s="403"/>
      <c r="SCF444" s="403"/>
      <c r="SCG444" s="403"/>
      <c r="SCH444" s="403"/>
      <c r="SCI444" s="403"/>
      <c r="SCJ444" s="403"/>
      <c r="SCK444" s="403"/>
      <c r="SCL444" s="403"/>
      <c r="SCM444" s="403"/>
      <c r="SCN444" s="403"/>
      <c r="SCO444" s="403"/>
      <c r="SCP444" s="403"/>
      <c r="SCQ444" s="403"/>
      <c r="SCR444" s="403"/>
      <c r="SCS444" s="403"/>
      <c r="SCT444" s="403"/>
      <c r="SCU444" s="403"/>
      <c r="SCV444" s="403"/>
      <c r="SCW444" s="403"/>
      <c r="SCX444" s="403"/>
      <c r="SCY444" s="403"/>
      <c r="SCZ444" s="403"/>
      <c r="SDA444" s="403"/>
      <c r="SDB444" s="403"/>
      <c r="SDC444" s="403"/>
      <c r="SDD444" s="403"/>
      <c r="SDE444" s="403"/>
      <c r="SDF444" s="403"/>
      <c r="SDG444" s="403"/>
      <c r="SDH444" s="403"/>
      <c r="SDI444" s="403"/>
      <c r="SDJ444" s="403"/>
      <c r="SDK444" s="403"/>
      <c r="SDL444" s="403"/>
      <c r="SDM444" s="403"/>
      <c r="SDN444" s="403"/>
      <c r="SDO444" s="403"/>
      <c r="SDP444" s="403"/>
      <c r="SDQ444" s="403"/>
      <c r="SDR444" s="403"/>
      <c r="SDS444" s="403"/>
      <c r="SDT444" s="403"/>
      <c r="SDU444" s="403"/>
      <c r="SDV444" s="403"/>
      <c r="SDW444" s="403"/>
      <c r="SDX444" s="403"/>
      <c r="SDY444" s="403"/>
      <c r="SDZ444" s="403"/>
      <c r="SEA444" s="403"/>
      <c r="SEB444" s="403"/>
      <c r="SEC444" s="403"/>
      <c r="SED444" s="403"/>
      <c r="SEE444" s="403"/>
      <c r="SEF444" s="403"/>
      <c r="SEG444" s="403"/>
      <c r="SEH444" s="403"/>
      <c r="SEI444" s="403"/>
      <c r="SEJ444" s="403"/>
      <c r="SEK444" s="403"/>
      <c r="SEL444" s="403"/>
      <c r="SEM444" s="403"/>
      <c r="SEN444" s="403"/>
      <c r="SEO444" s="403"/>
      <c r="SEP444" s="403"/>
      <c r="SEQ444" s="403"/>
      <c r="SER444" s="403"/>
      <c r="SES444" s="403"/>
      <c r="SET444" s="403"/>
      <c r="SEU444" s="403"/>
      <c r="SEV444" s="403"/>
      <c r="SEW444" s="403"/>
      <c r="SEX444" s="403"/>
      <c r="SEY444" s="403"/>
      <c r="SEZ444" s="403"/>
      <c r="SFA444" s="403"/>
      <c r="SFB444" s="403"/>
      <c r="SFC444" s="403"/>
      <c r="SFD444" s="403"/>
      <c r="SFE444" s="403"/>
      <c r="SFF444" s="403"/>
      <c r="SFG444" s="403"/>
      <c r="SFH444" s="403"/>
      <c r="SFI444" s="403"/>
      <c r="SFJ444" s="403"/>
      <c r="SFK444" s="403"/>
      <c r="SFL444" s="403"/>
      <c r="SFM444" s="403"/>
      <c r="SFN444" s="403"/>
      <c r="SFO444" s="403"/>
      <c r="SFP444" s="403"/>
      <c r="SFQ444" s="403"/>
      <c r="SFR444" s="403"/>
      <c r="SFS444" s="403"/>
      <c r="SFT444" s="403"/>
      <c r="SFU444" s="403"/>
      <c r="SFV444" s="403"/>
      <c r="SFW444" s="403"/>
      <c r="SFX444" s="403"/>
      <c r="SFY444" s="403"/>
      <c r="SFZ444" s="403"/>
      <c r="SGA444" s="403"/>
      <c r="SGB444" s="403"/>
      <c r="SGC444" s="403"/>
      <c r="SGD444" s="403"/>
      <c r="SGE444" s="403"/>
      <c r="SGF444" s="403"/>
      <c r="SGG444" s="403"/>
      <c r="SGH444" s="403"/>
      <c r="SGI444" s="403"/>
      <c r="SGJ444" s="403"/>
      <c r="SGK444" s="403"/>
      <c r="SGL444" s="403"/>
      <c r="SGM444" s="403"/>
      <c r="SGN444" s="403"/>
      <c r="SGO444" s="403"/>
      <c r="SGP444" s="403"/>
      <c r="SGQ444" s="403"/>
      <c r="SGR444" s="403"/>
      <c r="SGS444" s="403"/>
      <c r="SGT444" s="403"/>
      <c r="SGU444" s="403"/>
      <c r="SGV444" s="403"/>
      <c r="SGW444" s="403"/>
      <c r="SGX444" s="403"/>
      <c r="SGY444" s="403"/>
      <c r="SGZ444" s="403"/>
      <c r="SHA444" s="403"/>
      <c r="SHB444" s="403"/>
      <c r="SHC444" s="403"/>
      <c r="SHD444" s="403"/>
      <c r="SHE444" s="403"/>
      <c r="SHF444" s="403"/>
      <c r="SHG444" s="403"/>
      <c r="SHH444" s="403"/>
      <c r="SHI444" s="403"/>
      <c r="SHJ444" s="403"/>
      <c r="SHK444" s="403"/>
      <c r="SHL444" s="403"/>
      <c r="SHM444" s="403"/>
      <c r="SHN444" s="403"/>
      <c r="SHO444" s="403"/>
      <c r="SHP444" s="403"/>
      <c r="SHQ444" s="403"/>
      <c r="SHR444" s="403"/>
      <c r="SHS444" s="403"/>
      <c r="SHT444" s="403"/>
      <c r="SHU444" s="403"/>
      <c r="SHV444" s="403"/>
      <c r="SHW444" s="403"/>
      <c r="SHX444" s="403"/>
      <c r="SHY444" s="403"/>
      <c r="SHZ444" s="403"/>
      <c r="SIA444" s="403"/>
      <c r="SIB444" s="403"/>
      <c r="SIC444" s="403"/>
      <c r="SID444" s="403"/>
      <c r="SIE444" s="403"/>
      <c r="SIF444" s="403"/>
      <c r="SIG444" s="403"/>
      <c r="SIH444" s="403"/>
      <c r="SII444" s="403"/>
      <c r="SIJ444" s="403"/>
      <c r="SIK444" s="403"/>
      <c r="SIL444" s="403"/>
      <c r="SIM444" s="403"/>
      <c r="SIN444" s="403"/>
      <c r="SIO444" s="403"/>
      <c r="SIP444" s="403"/>
      <c r="SIQ444" s="403"/>
      <c r="SIR444" s="403"/>
      <c r="SIS444" s="403"/>
      <c r="SIT444" s="403"/>
      <c r="SIU444" s="403"/>
      <c r="SIV444" s="403"/>
      <c r="SIW444" s="403"/>
      <c r="SIX444" s="403"/>
      <c r="SIY444" s="403"/>
      <c r="SIZ444" s="403"/>
      <c r="SJA444" s="403"/>
      <c r="SJB444" s="403"/>
      <c r="SJC444" s="403"/>
      <c r="SJD444" s="403"/>
      <c r="SJE444" s="403"/>
      <c r="SJF444" s="403"/>
      <c r="SJG444" s="403"/>
      <c r="SJH444" s="403"/>
      <c r="SJI444" s="403"/>
      <c r="SJJ444" s="403"/>
      <c r="SJK444" s="403"/>
      <c r="SJL444" s="403"/>
      <c r="SJM444" s="403"/>
      <c r="SJN444" s="403"/>
      <c r="SJO444" s="403"/>
      <c r="SJP444" s="403"/>
      <c r="SJQ444" s="403"/>
      <c r="SJR444" s="403"/>
      <c r="SJS444" s="403"/>
      <c r="SJT444" s="403"/>
      <c r="SJU444" s="403"/>
      <c r="SJV444" s="403"/>
      <c r="SJW444" s="403"/>
      <c r="SJX444" s="403"/>
      <c r="SJY444" s="403"/>
      <c r="SJZ444" s="403"/>
      <c r="SKA444" s="403"/>
      <c r="SKB444" s="403"/>
      <c r="SKC444" s="403"/>
      <c r="SKD444" s="403"/>
      <c r="SKE444" s="403"/>
      <c r="SKF444" s="403"/>
      <c r="SKG444" s="403"/>
      <c r="SKH444" s="403"/>
      <c r="SKI444" s="403"/>
      <c r="SKJ444" s="403"/>
      <c r="SKK444" s="403"/>
      <c r="SKL444" s="403"/>
      <c r="SKM444" s="403"/>
      <c r="SKN444" s="403"/>
      <c r="SKO444" s="403"/>
      <c r="SKP444" s="403"/>
      <c r="SKQ444" s="403"/>
      <c r="SKR444" s="403"/>
      <c r="SKS444" s="403"/>
      <c r="SKT444" s="403"/>
      <c r="SKU444" s="403"/>
      <c r="SKV444" s="403"/>
      <c r="SKW444" s="403"/>
      <c r="SKX444" s="403"/>
      <c r="SKY444" s="403"/>
      <c r="SKZ444" s="403"/>
      <c r="SLA444" s="403"/>
      <c r="SLB444" s="403"/>
      <c r="SLC444" s="403"/>
      <c r="SLD444" s="403"/>
      <c r="SLE444" s="403"/>
      <c r="SLF444" s="403"/>
      <c r="SLG444" s="403"/>
      <c r="SLH444" s="403"/>
      <c r="SLI444" s="403"/>
      <c r="SLJ444" s="403"/>
      <c r="SLK444" s="403"/>
      <c r="SLL444" s="403"/>
      <c r="SLM444" s="403"/>
      <c r="SLN444" s="403"/>
      <c r="SLO444" s="403"/>
      <c r="SLP444" s="403"/>
      <c r="SLQ444" s="403"/>
      <c r="SLR444" s="403"/>
      <c r="SLS444" s="403"/>
      <c r="SLT444" s="403"/>
      <c r="SLU444" s="403"/>
      <c r="SLV444" s="403"/>
      <c r="SLW444" s="403"/>
      <c r="SLX444" s="403"/>
      <c r="SLY444" s="403"/>
      <c r="SLZ444" s="403"/>
      <c r="SMA444" s="403"/>
      <c r="SMB444" s="403"/>
      <c r="SMC444" s="403"/>
      <c r="SMD444" s="403"/>
      <c r="SME444" s="403"/>
      <c r="SMF444" s="403"/>
      <c r="SMG444" s="403"/>
      <c r="SMH444" s="403"/>
      <c r="SMI444" s="403"/>
      <c r="SMJ444" s="403"/>
      <c r="SMK444" s="403"/>
      <c r="SML444" s="403"/>
      <c r="SMM444" s="403"/>
      <c r="SMN444" s="403"/>
      <c r="SMO444" s="403"/>
      <c r="SMP444" s="403"/>
      <c r="SMQ444" s="403"/>
      <c r="SMR444" s="403"/>
      <c r="SMS444" s="403"/>
      <c r="SMT444" s="403"/>
      <c r="SMU444" s="403"/>
      <c r="SMV444" s="403"/>
      <c r="SMW444" s="403"/>
      <c r="SMX444" s="403"/>
      <c r="SMY444" s="403"/>
      <c r="SMZ444" s="403"/>
      <c r="SNA444" s="403"/>
      <c r="SNB444" s="403"/>
      <c r="SNC444" s="403"/>
      <c r="SND444" s="403"/>
      <c r="SNE444" s="403"/>
      <c r="SNF444" s="403"/>
      <c r="SNG444" s="403"/>
      <c r="SNH444" s="403"/>
      <c r="SNI444" s="403"/>
      <c r="SNJ444" s="403"/>
      <c r="SNK444" s="403"/>
      <c r="SNL444" s="403"/>
      <c r="SNM444" s="403"/>
      <c r="SNN444" s="403"/>
      <c r="SNO444" s="403"/>
      <c r="SNP444" s="403"/>
      <c r="SNQ444" s="403"/>
      <c r="SNR444" s="403"/>
      <c r="SNS444" s="403"/>
      <c r="SNT444" s="403"/>
      <c r="SNU444" s="403"/>
      <c r="SNV444" s="403"/>
      <c r="SNW444" s="403"/>
      <c r="SNX444" s="403"/>
      <c r="SNY444" s="403"/>
      <c r="SNZ444" s="403"/>
      <c r="SOA444" s="403"/>
      <c r="SOB444" s="403"/>
      <c r="SOC444" s="403"/>
      <c r="SOD444" s="403"/>
      <c r="SOE444" s="403"/>
      <c r="SOF444" s="403"/>
      <c r="SOG444" s="403"/>
      <c r="SOH444" s="403"/>
      <c r="SOI444" s="403"/>
      <c r="SOJ444" s="403"/>
      <c r="SOK444" s="403"/>
      <c r="SOL444" s="403"/>
      <c r="SOM444" s="403"/>
      <c r="SON444" s="403"/>
      <c r="SOO444" s="403"/>
      <c r="SOP444" s="403"/>
      <c r="SOQ444" s="403"/>
      <c r="SOR444" s="403"/>
      <c r="SOS444" s="403"/>
      <c r="SOT444" s="403"/>
      <c r="SOU444" s="403"/>
      <c r="SOV444" s="403"/>
      <c r="SOW444" s="403"/>
      <c r="SOX444" s="403"/>
      <c r="SOY444" s="403"/>
      <c r="SOZ444" s="403"/>
      <c r="SPA444" s="403"/>
      <c r="SPB444" s="403"/>
      <c r="SPC444" s="403"/>
      <c r="SPD444" s="403"/>
      <c r="SPE444" s="403"/>
      <c r="SPF444" s="403"/>
      <c r="SPG444" s="403"/>
      <c r="SPH444" s="403"/>
      <c r="SPI444" s="403"/>
      <c r="SPJ444" s="403"/>
      <c r="SPK444" s="403"/>
      <c r="SPL444" s="403"/>
      <c r="SPM444" s="403"/>
      <c r="SPN444" s="403"/>
      <c r="SPO444" s="403"/>
      <c r="SPP444" s="403"/>
      <c r="SPQ444" s="403"/>
      <c r="SPR444" s="403"/>
      <c r="SPS444" s="403"/>
      <c r="SPT444" s="403"/>
      <c r="SPU444" s="403"/>
      <c r="SPV444" s="403"/>
      <c r="SPW444" s="403"/>
      <c r="SPX444" s="403"/>
      <c r="SPY444" s="403"/>
      <c r="SPZ444" s="403"/>
      <c r="SQA444" s="403"/>
      <c r="SQB444" s="403"/>
      <c r="SQC444" s="403"/>
      <c r="SQD444" s="403"/>
      <c r="SQE444" s="403"/>
      <c r="SQF444" s="403"/>
      <c r="SQG444" s="403"/>
      <c r="SQH444" s="403"/>
      <c r="SQI444" s="403"/>
      <c r="SQJ444" s="403"/>
      <c r="SQK444" s="403"/>
      <c r="SQL444" s="403"/>
      <c r="SQM444" s="403"/>
      <c r="SQN444" s="403"/>
      <c r="SQO444" s="403"/>
      <c r="SQP444" s="403"/>
      <c r="SQQ444" s="403"/>
      <c r="SQR444" s="403"/>
      <c r="SQS444" s="403"/>
      <c r="SQT444" s="403"/>
      <c r="SQU444" s="403"/>
      <c r="SQV444" s="403"/>
      <c r="SQW444" s="403"/>
      <c r="SQX444" s="403"/>
      <c r="SQY444" s="403"/>
      <c r="SQZ444" s="403"/>
      <c r="SRA444" s="403"/>
      <c r="SRB444" s="403"/>
      <c r="SRC444" s="403"/>
      <c r="SRD444" s="403"/>
      <c r="SRE444" s="403"/>
      <c r="SRF444" s="403"/>
      <c r="SRG444" s="403"/>
      <c r="SRH444" s="403"/>
      <c r="SRI444" s="403"/>
      <c r="SRJ444" s="403"/>
      <c r="SRK444" s="403"/>
      <c r="SRL444" s="403"/>
      <c r="SRM444" s="403"/>
      <c r="SRN444" s="403"/>
      <c r="SRO444" s="403"/>
      <c r="SRP444" s="403"/>
      <c r="SRQ444" s="403"/>
      <c r="SRR444" s="403"/>
      <c r="SRS444" s="403"/>
      <c r="SRT444" s="403"/>
      <c r="SRU444" s="403"/>
      <c r="SRV444" s="403"/>
      <c r="SRW444" s="403"/>
      <c r="SRX444" s="403"/>
      <c r="SRY444" s="403"/>
      <c r="SRZ444" s="403"/>
      <c r="SSA444" s="403"/>
      <c r="SSB444" s="403"/>
      <c r="SSC444" s="403"/>
      <c r="SSD444" s="403"/>
      <c r="SSE444" s="403"/>
      <c r="SSF444" s="403"/>
      <c r="SSG444" s="403"/>
      <c r="SSH444" s="403"/>
      <c r="SSI444" s="403"/>
      <c r="SSJ444" s="403"/>
      <c r="SSK444" s="403"/>
      <c r="SSL444" s="403"/>
      <c r="SSM444" s="403"/>
      <c r="SSN444" s="403"/>
      <c r="SSO444" s="403"/>
      <c r="SSP444" s="403"/>
      <c r="SSQ444" s="403"/>
      <c r="SSR444" s="403"/>
      <c r="SSS444" s="403"/>
      <c r="SST444" s="403"/>
      <c r="SSU444" s="403"/>
      <c r="SSV444" s="403"/>
      <c r="SSW444" s="403"/>
      <c r="SSX444" s="403"/>
      <c r="SSY444" s="403"/>
      <c r="SSZ444" s="403"/>
      <c r="STA444" s="403"/>
      <c r="STB444" s="403"/>
      <c r="STC444" s="403"/>
      <c r="STD444" s="403"/>
      <c r="STE444" s="403"/>
      <c r="STF444" s="403"/>
      <c r="STG444" s="403"/>
      <c r="STH444" s="403"/>
      <c r="STI444" s="403"/>
      <c r="STJ444" s="403"/>
      <c r="STK444" s="403"/>
      <c r="STL444" s="403"/>
      <c r="STM444" s="403"/>
      <c r="STN444" s="403"/>
      <c r="STO444" s="403"/>
      <c r="STP444" s="403"/>
      <c r="STQ444" s="403"/>
      <c r="STR444" s="403"/>
      <c r="STS444" s="403"/>
      <c r="STT444" s="403"/>
      <c r="STU444" s="403"/>
      <c r="STV444" s="403"/>
      <c r="STW444" s="403"/>
      <c r="STX444" s="403"/>
      <c r="STY444" s="403"/>
      <c r="STZ444" s="403"/>
      <c r="SUA444" s="403"/>
      <c r="SUB444" s="403"/>
      <c r="SUC444" s="403"/>
      <c r="SUD444" s="403"/>
      <c r="SUE444" s="403"/>
      <c r="SUF444" s="403"/>
      <c r="SUG444" s="403"/>
      <c r="SUH444" s="403"/>
      <c r="SUI444" s="403"/>
      <c r="SUJ444" s="403"/>
      <c r="SUK444" s="403"/>
      <c r="SUL444" s="403"/>
      <c r="SUM444" s="403"/>
      <c r="SUN444" s="403"/>
      <c r="SUO444" s="403"/>
      <c r="SUP444" s="403"/>
      <c r="SUQ444" s="403"/>
      <c r="SUR444" s="403"/>
      <c r="SUS444" s="403"/>
      <c r="SUT444" s="403"/>
      <c r="SUU444" s="403"/>
      <c r="SUV444" s="403"/>
      <c r="SUW444" s="403"/>
      <c r="SUX444" s="403"/>
      <c r="SUY444" s="403"/>
      <c r="SUZ444" s="403"/>
      <c r="SVA444" s="403"/>
      <c r="SVB444" s="403"/>
      <c r="SVC444" s="403"/>
      <c r="SVD444" s="403"/>
      <c r="SVE444" s="403"/>
      <c r="SVF444" s="403"/>
      <c r="SVG444" s="403"/>
      <c r="SVH444" s="403"/>
      <c r="SVI444" s="403"/>
      <c r="SVJ444" s="403"/>
      <c r="SVK444" s="403"/>
      <c r="SVL444" s="403"/>
      <c r="SVM444" s="403"/>
      <c r="SVN444" s="403"/>
      <c r="SVO444" s="403"/>
      <c r="SVP444" s="403"/>
      <c r="SVQ444" s="403"/>
      <c r="SVR444" s="403"/>
      <c r="SVS444" s="403"/>
      <c r="SVT444" s="403"/>
      <c r="SVU444" s="403"/>
      <c r="SVV444" s="403"/>
      <c r="SVW444" s="403"/>
      <c r="SVX444" s="403"/>
      <c r="SVY444" s="403"/>
      <c r="SVZ444" s="403"/>
      <c r="SWA444" s="403"/>
      <c r="SWB444" s="403"/>
      <c r="SWC444" s="403"/>
      <c r="SWD444" s="403"/>
      <c r="SWE444" s="403"/>
      <c r="SWF444" s="403"/>
      <c r="SWG444" s="403"/>
      <c r="SWH444" s="403"/>
      <c r="SWI444" s="403"/>
      <c r="SWJ444" s="403"/>
      <c r="SWK444" s="403"/>
      <c r="SWL444" s="403"/>
      <c r="SWM444" s="403"/>
      <c r="SWN444" s="403"/>
      <c r="SWO444" s="403"/>
      <c r="SWP444" s="403"/>
      <c r="SWQ444" s="403"/>
      <c r="SWR444" s="403"/>
      <c r="SWS444" s="403"/>
      <c r="SWT444" s="403"/>
      <c r="SWU444" s="403"/>
      <c r="SWV444" s="403"/>
      <c r="SWW444" s="403"/>
      <c r="SWX444" s="403"/>
      <c r="SWY444" s="403"/>
      <c r="SWZ444" s="403"/>
      <c r="SXA444" s="403"/>
      <c r="SXB444" s="403"/>
      <c r="SXC444" s="403"/>
      <c r="SXD444" s="403"/>
      <c r="SXE444" s="403"/>
      <c r="SXF444" s="403"/>
      <c r="SXG444" s="403"/>
      <c r="SXH444" s="403"/>
      <c r="SXI444" s="403"/>
      <c r="SXJ444" s="403"/>
      <c r="SXK444" s="403"/>
      <c r="SXL444" s="403"/>
      <c r="SXM444" s="403"/>
      <c r="SXN444" s="403"/>
      <c r="SXO444" s="403"/>
      <c r="SXP444" s="403"/>
      <c r="SXQ444" s="403"/>
      <c r="SXR444" s="403"/>
      <c r="SXS444" s="403"/>
      <c r="SXT444" s="403"/>
      <c r="SXU444" s="403"/>
      <c r="SXV444" s="403"/>
      <c r="SXW444" s="403"/>
      <c r="SXX444" s="403"/>
      <c r="SXY444" s="403"/>
      <c r="SXZ444" s="403"/>
      <c r="SYA444" s="403"/>
      <c r="SYB444" s="403"/>
      <c r="SYC444" s="403"/>
      <c r="SYD444" s="403"/>
      <c r="SYE444" s="403"/>
      <c r="SYF444" s="403"/>
      <c r="SYG444" s="403"/>
      <c r="SYH444" s="403"/>
      <c r="SYI444" s="403"/>
      <c r="SYJ444" s="403"/>
      <c r="SYK444" s="403"/>
      <c r="SYL444" s="403"/>
      <c r="SYM444" s="403"/>
      <c r="SYN444" s="403"/>
      <c r="SYO444" s="403"/>
      <c r="SYP444" s="403"/>
      <c r="SYQ444" s="403"/>
      <c r="SYR444" s="403"/>
      <c r="SYS444" s="403"/>
      <c r="SYT444" s="403"/>
      <c r="SYU444" s="403"/>
      <c r="SYV444" s="403"/>
      <c r="SYW444" s="403"/>
      <c r="SYX444" s="403"/>
      <c r="SYY444" s="403"/>
      <c r="SYZ444" s="403"/>
      <c r="SZA444" s="403"/>
      <c r="SZB444" s="403"/>
      <c r="SZC444" s="403"/>
      <c r="SZD444" s="403"/>
      <c r="SZE444" s="403"/>
      <c r="SZF444" s="403"/>
      <c r="SZG444" s="403"/>
      <c r="SZH444" s="403"/>
      <c r="SZI444" s="403"/>
      <c r="SZJ444" s="403"/>
      <c r="SZK444" s="403"/>
      <c r="SZL444" s="403"/>
      <c r="SZM444" s="403"/>
      <c r="SZN444" s="403"/>
      <c r="SZO444" s="403"/>
      <c r="SZP444" s="403"/>
      <c r="SZQ444" s="403"/>
      <c r="SZR444" s="403"/>
      <c r="SZS444" s="403"/>
      <c r="SZT444" s="403"/>
      <c r="SZU444" s="403"/>
      <c r="SZV444" s="403"/>
      <c r="SZW444" s="403"/>
      <c r="SZX444" s="403"/>
      <c r="SZY444" s="403"/>
      <c r="SZZ444" s="403"/>
      <c r="TAA444" s="403"/>
      <c r="TAB444" s="403"/>
      <c r="TAC444" s="403"/>
      <c r="TAD444" s="403"/>
      <c r="TAE444" s="403"/>
      <c r="TAF444" s="403"/>
      <c r="TAG444" s="403"/>
      <c r="TAH444" s="403"/>
      <c r="TAI444" s="403"/>
      <c r="TAJ444" s="403"/>
      <c r="TAK444" s="403"/>
      <c r="TAL444" s="403"/>
      <c r="TAM444" s="403"/>
      <c r="TAN444" s="403"/>
      <c r="TAO444" s="403"/>
      <c r="TAP444" s="403"/>
      <c r="TAQ444" s="403"/>
      <c r="TAR444" s="403"/>
      <c r="TAS444" s="403"/>
      <c r="TAT444" s="403"/>
      <c r="TAU444" s="403"/>
      <c r="TAV444" s="403"/>
      <c r="TAW444" s="403"/>
      <c r="TAX444" s="403"/>
      <c r="TAY444" s="403"/>
      <c r="TAZ444" s="403"/>
      <c r="TBA444" s="403"/>
      <c r="TBB444" s="403"/>
      <c r="TBC444" s="403"/>
      <c r="TBD444" s="403"/>
      <c r="TBE444" s="403"/>
      <c r="TBF444" s="403"/>
      <c r="TBG444" s="403"/>
      <c r="TBH444" s="403"/>
      <c r="TBI444" s="403"/>
      <c r="TBJ444" s="403"/>
      <c r="TBK444" s="403"/>
      <c r="TBL444" s="403"/>
      <c r="TBM444" s="403"/>
      <c r="TBN444" s="403"/>
      <c r="TBO444" s="403"/>
      <c r="TBP444" s="403"/>
      <c r="TBQ444" s="403"/>
      <c r="TBR444" s="403"/>
      <c r="TBS444" s="403"/>
      <c r="TBT444" s="403"/>
      <c r="TBU444" s="403"/>
      <c r="TBV444" s="403"/>
      <c r="TBW444" s="403"/>
      <c r="TBX444" s="403"/>
      <c r="TBY444" s="403"/>
      <c r="TBZ444" s="403"/>
      <c r="TCA444" s="403"/>
      <c r="TCB444" s="403"/>
      <c r="TCC444" s="403"/>
      <c r="TCD444" s="403"/>
      <c r="TCE444" s="403"/>
      <c r="TCF444" s="403"/>
      <c r="TCG444" s="403"/>
      <c r="TCH444" s="403"/>
      <c r="TCI444" s="403"/>
      <c r="TCJ444" s="403"/>
      <c r="TCK444" s="403"/>
      <c r="TCL444" s="403"/>
      <c r="TCM444" s="403"/>
      <c r="TCN444" s="403"/>
      <c r="TCO444" s="403"/>
      <c r="TCP444" s="403"/>
      <c r="TCQ444" s="403"/>
      <c r="TCR444" s="403"/>
      <c r="TCS444" s="403"/>
      <c r="TCT444" s="403"/>
      <c r="TCU444" s="403"/>
      <c r="TCV444" s="403"/>
      <c r="TCW444" s="403"/>
      <c r="TCX444" s="403"/>
      <c r="TCY444" s="403"/>
      <c r="TCZ444" s="403"/>
      <c r="TDA444" s="403"/>
      <c r="TDB444" s="403"/>
      <c r="TDC444" s="403"/>
      <c r="TDD444" s="403"/>
      <c r="TDE444" s="403"/>
      <c r="TDF444" s="403"/>
      <c r="TDG444" s="403"/>
      <c r="TDH444" s="403"/>
      <c r="TDI444" s="403"/>
      <c r="TDJ444" s="403"/>
      <c r="TDK444" s="403"/>
      <c r="TDL444" s="403"/>
      <c r="TDM444" s="403"/>
      <c r="TDN444" s="403"/>
      <c r="TDO444" s="403"/>
      <c r="TDP444" s="403"/>
      <c r="TDQ444" s="403"/>
      <c r="TDR444" s="403"/>
      <c r="TDS444" s="403"/>
      <c r="TDT444" s="403"/>
      <c r="TDU444" s="403"/>
      <c r="TDV444" s="403"/>
      <c r="TDW444" s="403"/>
      <c r="TDX444" s="403"/>
      <c r="TDY444" s="403"/>
      <c r="TDZ444" s="403"/>
      <c r="TEA444" s="403"/>
      <c r="TEB444" s="403"/>
      <c r="TEC444" s="403"/>
      <c r="TED444" s="403"/>
      <c r="TEE444" s="403"/>
      <c r="TEF444" s="403"/>
      <c r="TEG444" s="403"/>
      <c r="TEH444" s="403"/>
      <c r="TEI444" s="403"/>
      <c r="TEJ444" s="403"/>
      <c r="TEK444" s="403"/>
      <c r="TEL444" s="403"/>
      <c r="TEM444" s="403"/>
      <c r="TEN444" s="403"/>
      <c r="TEO444" s="403"/>
      <c r="TEP444" s="403"/>
      <c r="TEQ444" s="403"/>
      <c r="TER444" s="403"/>
      <c r="TES444" s="403"/>
      <c r="TET444" s="403"/>
      <c r="TEU444" s="403"/>
      <c r="TEV444" s="403"/>
      <c r="TEW444" s="403"/>
      <c r="TEX444" s="403"/>
      <c r="TEY444" s="403"/>
      <c r="TEZ444" s="403"/>
      <c r="TFA444" s="403"/>
      <c r="TFB444" s="403"/>
      <c r="TFC444" s="403"/>
      <c r="TFD444" s="403"/>
      <c r="TFE444" s="403"/>
      <c r="TFF444" s="403"/>
      <c r="TFG444" s="403"/>
      <c r="TFH444" s="403"/>
      <c r="TFI444" s="403"/>
      <c r="TFJ444" s="403"/>
      <c r="TFK444" s="403"/>
      <c r="TFL444" s="403"/>
      <c r="TFM444" s="403"/>
      <c r="TFN444" s="403"/>
      <c r="TFO444" s="403"/>
      <c r="TFP444" s="403"/>
      <c r="TFQ444" s="403"/>
      <c r="TFR444" s="403"/>
      <c r="TFS444" s="403"/>
      <c r="TFT444" s="403"/>
      <c r="TFU444" s="403"/>
      <c r="TFV444" s="403"/>
      <c r="TFW444" s="403"/>
      <c r="TFX444" s="403"/>
      <c r="TFY444" s="403"/>
      <c r="TFZ444" s="403"/>
      <c r="TGA444" s="403"/>
      <c r="TGB444" s="403"/>
      <c r="TGC444" s="403"/>
      <c r="TGD444" s="403"/>
      <c r="TGE444" s="403"/>
      <c r="TGF444" s="403"/>
      <c r="TGG444" s="403"/>
      <c r="TGH444" s="403"/>
      <c r="TGI444" s="403"/>
      <c r="TGJ444" s="403"/>
      <c r="TGK444" s="403"/>
      <c r="TGL444" s="403"/>
      <c r="TGM444" s="403"/>
      <c r="TGN444" s="403"/>
      <c r="TGO444" s="403"/>
      <c r="TGP444" s="403"/>
      <c r="TGQ444" s="403"/>
      <c r="TGR444" s="403"/>
      <c r="TGS444" s="403"/>
      <c r="TGT444" s="403"/>
      <c r="TGU444" s="403"/>
      <c r="TGV444" s="403"/>
      <c r="TGW444" s="403"/>
      <c r="TGX444" s="403"/>
      <c r="TGY444" s="403"/>
      <c r="TGZ444" s="403"/>
      <c r="THA444" s="403"/>
      <c r="THB444" s="403"/>
      <c r="THC444" s="403"/>
      <c r="THD444" s="403"/>
      <c r="THE444" s="403"/>
      <c r="THF444" s="403"/>
      <c r="THG444" s="403"/>
      <c r="THH444" s="403"/>
      <c r="THI444" s="403"/>
      <c r="THJ444" s="403"/>
      <c r="THK444" s="403"/>
      <c r="THL444" s="403"/>
      <c r="THM444" s="403"/>
      <c r="THN444" s="403"/>
      <c r="THO444" s="403"/>
      <c r="THP444" s="403"/>
      <c r="THQ444" s="403"/>
      <c r="THR444" s="403"/>
      <c r="THS444" s="403"/>
      <c r="THT444" s="403"/>
      <c r="THU444" s="403"/>
      <c r="THV444" s="403"/>
      <c r="THW444" s="403"/>
      <c r="THX444" s="403"/>
      <c r="THY444" s="403"/>
      <c r="THZ444" s="403"/>
      <c r="TIA444" s="403"/>
      <c r="TIB444" s="403"/>
      <c r="TIC444" s="403"/>
      <c r="TID444" s="403"/>
      <c r="TIE444" s="403"/>
      <c r="TIF444" s="403"/>
      <c r="TIG444" s="403"/>
      <c r="TIH444" s="403"/>
      <c r="TII444" s="403"/>
      <c r="TIJ444" s="403"/>
      <c r="TIK444" s="403"/>
      <c r="TIL444" s="403"/>
      <c r="TIM444" s="403"/>
      <c r="TIN444" s="403"/>
      <c r="TIO444" s="403"/>
      <c r="TIP444" s="403"/>
      <c r="TIQ444" s="403"/>
      <c r="TIR444" s="403"/>
      <c r="TIS444" s="403"/>
      <c r="TIT444" s="403"/>
      <c r="TIU444" s="403"/>
      <c r="TIV444" s="403"/>
      <c r="TIW444" s="403"/>
      <c r="TIX444" s="403"/>
      <c r="TIY444" s="403"/>
      <c r="TIZ444" s="403"/>
      <c r="TJA444" s="403"/>
      <c r="TJB444" s="403"/>
      <c r="TJC444" s="403"/>
      <c r="TJD444" s="403"/>
      <c r="TJE444" s="403"/>
      <c r="TJF444" s="403"/>
      <c r="TJG444" s="403"/>
      <c r="TJH444" s="403"/>
      <c r="TJI444" s="403"/>
      <c r="TJJ444" s="403"/>
      <c r="TJK444" s="403"/>
      <c r="TJL444" s="403"/>
      <c r="TJM444" s="403"/>
      <c r="TJN444" s="403"/>
      <c r="TJO444" s="403"/>
      <c r="TJP444" s="403"/>
      <c r="TJQ444" s="403"/>
      <c r="TJR444" s="403"/>
      <c r="TJS444" s="403"/>
      <c r="TJT444" s="403"/>
      <c r="TJU444" s="403"/>
      <c r="TJV444" s="403"/>
      <c r="TJW444" s="403"/>
      <c r="TJX444" s="403"/>
      <c r="TJY444" s="403"/>
      <c r="TJZ444" s="403"/>
      <c r="TKA444" s="403"/>
      <c r="TKB444" s="403"/>
      <c r="TKC444" s="403"/>
      <c r="TKD444" s="403"/>
      <c r="TKE444" s="403"/>
      <c r="TKF444" s="403"/>
      <c r="TKG444" s="403"/>
      <c r="TKH444" s="403"/>
      <c r="TKI444" s="403"/>
      <c r="TKJ444" s="403"/>
      <c r="TKK444" s="403"/>
      <c r="TKL444" s="403"/>
      <c r="TKM444" s="403"/>
      <c r="TKN444" s="403"/>
      <c r="TKO444" s="403"/>
      <c r="TKP444" s="403"/>
      <c r="TKQ444" s="403"/>
      <c r="TKR444" s="403"/>
      <c r="TKS444" s="403"/>
      <c r="TKT444" s="403"/>
      <c r="TKU444" s="403"/>
      <c r="TKV444" s="403"/>
      <c r="TKW444" s="403"/>
      <c r="TKX444" s="403"/>
      <c r="TKY444" s="403"/>
      <c r="TKZ444" s="403"/>
      <c r="TLA444" s="403"/>
      <c r="TLB444" s="403"/>
      <c r="TLC444" s="403"/>
      <c r="TLD444" s="403"/>
      <c r="TLE444" s="403"/>
      <c r="TLF444" s="403"/>
      <c r="TLG444" s="403"/>
      <c r="TLH444" s="403"/>
      <c r="TLI444" s="403"/>
      <c r="TLJ444" s="403"/>
      <c r="TLK444" s="403"/>
      <c r="TLL444" s="403"/>
      <c r="TLM444" s="403"/>
      <c r="TLN444" s="403"/>
      <c r="TLO444" s="403"/>
      <c r="TLP444" s="403"/>
      <c r="TLQ444" s="403"/>
      <c r="TLR444" s="403"/>
      <c r="TLS444" s="403"/>
      <c r="TLT444" s="403"/>
      <c r="TLU444" s="403"/>
      <c r="TLV444" s="403"/>
      <c r="TLW444" s="403"/>
      <c r="TLX444" s="403"/>
      <c r="TLY444" s="403"/>
      <c r="TLZ444" s="403"/>
      <c r="TMA444" s="403"/>
      <c r="TMB444" s="403"/>
      <c r="TMC444" s="403"/>
      <c r="TMD444" s="403"/>
      <c r="TME444" s="403"/>
      <c r="TMF444" s="403"/>
      <c r="TMG444" s="403"/>
      <c r="TMH444" s="403"/>
      <c r="TMI444" s="403"/>
      <c r="TMJ444" s="403"/>
      <c r="TMK444" s="403"/>
      <c r="TML444" s="403"/>
      <c r="TMM444" s="403"/>
      <c r="TMN444" s="403"/>
      <c r="TMO444" s="403"/>
      <c r="TMP444" s="403"/>
      <c r="TMQ444" s="403"/>
      <c r="TMR444" s="403"/>
      <c r="TMS444" s="403"/>
      <c r="TMT444" s="403"/>
      <c r="TMU444" s="403"/>
      <c r="TMV444" s="403"/>
      <c r="TMW444" s="403"/>
      <c r="TMX444" s="403"/>
      <c r="TMY444" s="403"/>
      <c r="TMZ444" s="403"/>
      <c r="TNA444" s="403"/>
      <c r="TNB444" s="403"/>
      <c r="TNC444" s="403"/>
      <c r="TND444" s="403"/>
      <c r="TNE444" s="403"/>
      <c r="TNF444" s="403"/>
      <c r="TNG444" s="403"/>
      <c r="TNH444" s="403"/>
      <c r="TNI444" s="403"/>
      <c r="TNJ444" s="403"/>
      <c r="TNK444" s="403"/>
      <c r="TNL444" s="403"/>
      <c r="TNM444" s="403"/>
      <c r="TNN444" s="403"/>
      <c r="TNO444" s="403"/>
      <c r="TNP444" s="403"/>
      <c r="TNQ444" s="403"/>
      <c r="TNR444" s="403"/>
      <c r="TNS444" s="403"/>
      <c r="TNT444" s="403"/>
      <c r="TNU444" s="403"/>
      <c r="TNV444" s="403"/>
      <c r="TNW444" s="403"/>
      <c r="TNX444" s="403"/>
      <c r="TNY444" s="403"/>
      <c r="TNZ444" s="403"/>
      <c r="TOA444" s="403"/>
      <c r="TOB444" s="403"/>
      <c r="TOC444" s="403"/>
      <c r="TOD444" s="403"/>
      <c r="TOE444" s="403"/>
      <c r="TOF444" s="403"/>
      <c r="TOG444" s="403"/>
      <c r="TOH444" s="403"/>
      <c r="TOI444" s="403"/>
      <c r="TOJ444" s="403"/>
      <c r="TOK444" s="403"/>
      <c r="TOL444" s="403"/>
      <c r="TOM444" s="403"/>
      <c r="TON444" s="403"/>
      <c r="TOO444" s="403"/>
      <c r="TOP444" s="403"/>
      <c r="TOQ444" s="403"/>
      <c r="TOR444" s="403"/>
      <c r="TOS444" s="403"/>
      <c r="TOT444" s="403"/>
      <c r="TOU444" s="403"/>
      <c r="TOV444" s="403"/>
      <c r="TOW444" s="403"/>
      <c r="TOX444" s="403"/>
      <c r="TOY444" s="403"/>
      <c r="TOZ444" s="403"/>
      <c r="TPA444" s="403"/>
      <c r="TPB444" s="403"/>
      <c r="TPC444" s="403"/>
      <c r="TPD444" s="403"/>
      <c r="TPE444" s="403"/>
      <c r="TPF444" s="403"/>
      <c r="TPG444" s="403"/>
      <c r="TPH444" s="403"/>
      <c r="TPI444" s="403"/>
      <c r="TPJ444" s="403"/>
      <c r="TPK444" s="403"/>
      <c r="TPL444" s="403"/>
      <c r="TPM444" s="403"/>
      <c r="TPN444" s="403"/>
      <c r="TPO444" s="403"/>
      <c r="TPP444" s="403"/>
      <c r="TPQ444" s="403"/>
      <c r="TPR444" s="403"/>
      <c r="TPS444" s="403"/>
      <c r="TPT444" s="403"/>
      <c r="TPU444" s="403"/>
      <c r="TPV444" s="403"/>
      <c r="TPW444" s="403"/>
      <c r="TPX444" s="403"/>
      <c r="TPY444" s="403"/>
      <c r="TPZ444" s="403"/>
      <c r="TQA444" s="403"/>
      <c r="TQB444" s="403"/>
      <c r="TQC444" s="403"/>
      <c r="TQD444" s="403"/>
      <c r="TQE444" s="403"/>
      <c r="TQF444" s="403"/>
      <c r="TQG444" s="403"/>
      <c r="TQH444" s="403"/>
      <c r="TQI444" s="403"/>
      <c r="TQJ444" s="403"/>
      <c r="TQK444" s="403"/>
      <c r="TQL444" s="403"/>
      <c r="TQM444" s="403"/>
      <c r="TQN444" s="403"/>
      <c r="TQO444" s="403"/>
      <c r="TQP444" s="403"/>
      <c r="TQQ444" s="403"/>
      <c r="TQR444" s="403"/>
      <c r="TQS444" s="403"/>
      <c r="TQT444" s="403"/>
      <c r="TQU444" s="403"/>
      <c r="TQV444" s="403"/>
      <c r="TQW444" s="403"/>
      <c r="TQX444" s="403"/>
      <c r="TQY444" s="403"/>
      <c r="TQZ444" s="403"/>
      <c r="TRA444" s="403"/>
      <c r="TRB444" s="403"/>
      <c r="TRC444" s="403"/>
      <c r="TRD444" s="403"/>
      <c r="TRE444" s="403"/>
      <c r="TRF444" s="403"/>
      <c r="TRG444" s="403"/>
      <c r="TRH444" s="403"/>
      <c r="TRI444" s="403"/>
      <c r="TRJ444" s="403"/>
      <c r="TRK444" s="403"/>
      <c r="TRL444" s="403"/>
      <c r="TRM444" s="403"/>
      <c r="TRN444" s="403"/>
      <c r="TRO444" s="403"/>
      <c r="TRP444" s="403"/>
      <c r="TRQ444" s="403"/>
      <c r="TRR444" s="403"/>
      <c r="TRS444" s="403"/>
      <c r="TRT444" s="403"/>
      <c r="TRU444" s="403"/>
      <c r="TRV444" s="403"/>
      <c r="TRW444" s="403"/>
      <c r="TRX444" s="403"/>
      <c r="TRY444" s="403"/>
      <c r="TRZ444" s="403"/>
      <c r="TSA444" s="403"/>
      <c r="TSB444" s="403"/>
      <c r="TSC444" s="403"/>
      <c r="TSD444" s="403"/>
      <c r="TSE444" s="403"/>
      <c r="TSF444" s="403"/>
      <c r="TSG444" s="403"/>
      <c r="TSH444" s="403"/>
      <c r="TSI444" s="403"/>
      <c r="TSJ444" s="403"/>
      <c r="TSK444" s="403"/>
      <c r="TSL444" s="403"/>
      <c r="TSM444" s="403"/>
      <c r="TSN444" s="403"/>
      <c r="TSO444" s="403"/>
      <c r="TSP444" s="403"/>
      <c r="TSQ444" s="403"/>
      <c r="TSR444" s="403"/>
      <c r="TSS444" s="403"/>
      <c r="TST444" s="403"/>
      <c r="TSU444" s="403"/>
      <c r="TSV444" s="403"/>
      <c r="TSW444" s="403"/>
      <c r="TSX444" s="403"/>
      <c r="TSY444" s="403"/>
      <c r="TSZ444" s="403"/>
      <c r="TTA444" s="403"/>
      <c r="TTB444" s="403"/>
      <c r="TTC444" s="403"/>
      <c r="TTD444" s="403"/>
      <c r="TTE444" s="403"/>
      <c r="TTF444" s="403"/>
      <c r="TTG444" s="403"/>
      <c r="TTH444" s="403"/>
      <c r="TTI444" s="403"/>
      <c r="TTJ444" s="403"/>
      <c r="TTK444" s="403"/>
      <c r="TTL444" s="403"/>
      <c r="TTM444" s="403"/>
      <c r="TTN444" s="403"/>
      <c r="TTO444" s="403"/>
      <c r="TTP444" s="403"/>
      <c r="TTQ444" s="403"/>
      <c r="TTR444" s="403"/>
      <c r="TTS444" s="403"/>
      <c r="TTT444" s="403"/>
      <c r="TTU444" s="403"/>
      <c r="TTV444" s="403"/>
      <c r="TTW444" s="403"/>
      <c r="TTX444" s="403"/>
      <c r="TTY444" s="403"/>
      <c r="TTZ444" s="403"/>
      <c r="TUA444" s="403"/>
      <c r="TUB444" s="403"/>
      <c r="TUC444" s="403"/>
      <c r="TUD444" s="403"/>
      <c r="TUE444" s="403"/>
      <c r="TUF444" s="403"/>
      <c r="TUG444" s="403"/>
      <c r="TUH444" s="403"/>
      <c r="TUI444" s="403"/>
      <c r="TUJ444" s="403"/>
      <c r="TUK444" s="403"/>
      <c r="TUL444" s="403"/>
      <c r="TUM444" s="403"/>
      <c r="TUN444" s="403"/>
      <c r="TUO444" s="403"/>
      <c r="TUP444" s="403"/>
      <c r="TUQ444" s="403"/>
      <c r="TUR444" s="403"/>
      <c r="TUS444" s="403"/>
      <c r="TUT444" s="403"/>
      <c r="TUU444" s="403"/>
      <c r="TUV444" s="403"/>
      <c r="TUW444" s="403"/>
      <c r="TUX444" s="403"/>
      <c r="TUY444" s="403"/>
      <c r="TUZ444" s="403"/>
      <c r="TVA444" s="403"/>
      <c r="TVB444" s="403"/>
      <c r="TVC444" s="403"/>
      <c r="TVD444" s="403"/>
      <c r="TVE444" s="403"/>
      <c r="TVF444" s="403"/>
      <c r="TVG444" s="403"/>
      <c r="TVH444" s="403"/>
      <c r="TVI444" s="403"/>
      <c r="TVJ444" s="403"/>
      <c r="TVK444" s="403"/>
      <c r="TVL444" s="403"/>
      <c r="TVM444" s="403"/>
      <c r="TVN444" s="403"/>
      <c r="TVO444" s="403"/>
      <c r="TVP444" s="403"/>
      <c r="TVQ444" s="403"/>
      <c r="TVR444" s="403"/>
      <c r="TVS444" s="403"/>
      <c r="TVT444" s="403"/>
      <c r="TVU444" s="403"/>
      <c r="TVV444" s="403"/>
      <c r="TVW444" s="403"/>
      <c r="TVX444" s="403"/>
      <c r="TVY444" s="403"/>
      <c r="TVZ444" s="403"/>
      <c r="TWA444" s="403"/>
      <c r="TWB444" s="403"/>
      <c r="TWC444" s="403"/>
      <c r="TWD444" s="403"/>
      <c r="TWE444" s="403"/>
      <c r="TWF444" s="403"/>
      <c r="TWG444" s="403"/>
      <c r="TWH444" s="403"/>
      <c r="TWI444" s="403"/>
      <c r="TWJ444" s="403"/>
      <c r="TWK444" s="403"/>
      <c r="TWL444" s="403"/>
      <c r="TWM444" s="403"/>
      <c r="TWN444" s="403"/>
      <c r="TWO444" s="403"/>
      <c r="TWP444" s="403"/>
      <c r="TWQ444" s="403"/>
      <c r="TWR444" s="403"/>
      <c r="TWS444" s="403"/>
      <c r="TWT444" s="403"/>
      <c r="TWU444" s="403"/>
      <c r="TWV444" s="403"/>
      <c r="TWW444" s="403"/>
      <c r="TWX444" s="403"/>
      <c r="TWY444" s="403"/>
      <c r="TWZ444" s="403"/>
      <c r="TXA444" s="403"/>
      <c r="TXB444" s="403"/>
      <c r="TXC444" s="403"/>
      <c r="TXD444" s="403"/>
      <c r="TXE444" s="403"/>
      <c r="TXF444" s="403"/>
      <c r="TXG444" s="403"/>
      <c r="TXH444" s="403"/>
      <c r="TXI444" s="403"/>
      <c r="TXJ444" s="403"/>
      <c r="TXK444" s="403"/>
      <c r="TXL444" s="403"/>
      <c r="TXM444" s="403"/>
      <c r="TXN444" s="403"/>
      <c r="TXO444" s="403"/>
      <c r="TXP444" s="403"/>
      <c r="TXQ444" s="403"/>
      <c r="TXR444" s="403"/>
      <c r="TXS444" s="403"/>
      <c r="TXT444" s="403"/>
      <c r="TXU444" s="403"/>
      <c r="TXV444" s="403"/>
      <c r="TXW444" s="403"/>
      <c r="TXX444" s="403"/>
      <c r="TXY444" s="403"/>
      <c r="TXZ444" s="403"/>
      <c r="TYA444" s="403"/>
      <c r="TYB444" s="403"/>
      <c r="TYC444" s="403"/>
      <c r="TYD444" s="403"/>
      <c r="TYE444" s="403"/>
      <c r="TYF444" s="403"/>
      <c r="TYG444" s="403"/>
      <c r="TYH444" s="403"/>
      <c r="TYI444" s="403"/>
      <c r="TYJ444" s="403"/>
      <c r="TYK444" s="403"/>
      <c r="TYL444" s="403"/>
      <c r="TYM444" s="403"/>
      <c r="TYN444" s="403"/>
      <c r="TYO444" s="403"/>
      <c r="TYP444" s="403"/>
      <c r="TYQ444" s="403"/>
      <c r="TYR444" s="403"/>
      <c r="TYS444" s="403"/>
      <c r="TYT444" s="403"/>
      <c r="TYU444" s="403"/>
      <c r="TYV444" s="403"/>
      <c r="TYW444" s="403"/>
      <c r="TYX444" s="403"/>
      <c r="TYY444" s="403"/>
      <c r="TYZ444" s="403"/>
      <c r="TZA444" s="403"/>
      <c r="TZB444" s="403"/>
      <c r="TZC444" s="403"/>
      <c r="TZD444" s="403"/>
      <c r="TZE444" s="403"/>
      <c r="TZF444" s="403"/>
      <c r="TZG444" s="403"/>
      <c r="TZH444" s="403"/>
      <c r="TZI444" s="403"/>
      <c r="TZJ444" s="403"/>
      <c r="TZK444" s="403"/>
      <c r="TZL444" s="403"/>
      <c r="TZM444" s="403"/>
      <c r="TZN444" s="403"/>
      <c r="TZO444" s="403"/>
      <c r="TZP444" s="403"/>
      <c r="TZQ444" s="403"/>
      <c r="TZR444" s="403"/>
      <c r="TZS444" s="403"/>
      <c r="TZT444" s="403"/>
      <c r="TZU444" s="403"/>
      <c r="TZV444" s="403"/>
      <c r="TZW444" s="403"/>
      <c r="TZX444" s="403"/>
      <c r="TZY444" s="403"/>
      <c r="TZZ444" s="403"/>
      <c r="UAA444" s="403"/>
      <c r="UAB444" s="403"/>
      <c r="UAC444" s="403"/>
      <c r="UAD444" s="403"/>
      <c r="UAE444" s="403"/>
      <c r="UAF444" s="403"/>
      <c r="UAG444" s="403"/>
      <c r="UAH444" s="403"/>
      <c r="UAI444" s="403"/>
      <c r="UAJ444" s="403"/>
      <c r="UAK444" s="403"/>
      <c r="UAL444" s="403"/>
      <c r="UAM444" s="403"/>
      <c r="UAN444" s="403"/>
      <c r="UAO444" s="403"/>
      <c r="UAP444" s="403"/>
      <c r="UAQ444" s="403"/>
      <c r="UAR444" s="403"/>
      <c r="UAS444" s="403"/>
      <c r="UAT444" s="403"/>
      <c r="UAU444" s="403"/>
      <c r="UAV444" s="403"/>
      <c r="UAW444" s="403"/>
      <c r="UAX444" s="403"/>
      <c r="UAY444" s="403"/>
      <c r="UAZ444" s="403"/>
      <c r="UBA444" s="403"/>
      <c r="UBB444" s="403"/>
      <c r="UBC444" s="403"/>
      <c r="UBD444" s="403"/>
      <c r="UBE444" s="403"/>
      <c r="UBF444" s="403"/>
      <c r="UBG444" s="403"/>
      <c r="UBH444" s="403"/>
      <c r="UBI444" s="403"/>
      <c r="UBJ444" s="403"/>
      <c r="UBK444" s="403"/>
      <c r="UBL444" s="403"/>
      <c r="UBM444" s="403"/>
      <c r="UBN444" s="403"/>
      <c r="UBO444" s="403"/>
      <c r="UBP444" s="403"/>
      <c r="UBQ444" s="403"/>
      <c r="UBR444" s="403"/>
      <c r="UBS444" s="403"/>
      <c r="UBT444" s="403"/>
      <c r="UBU444" s="403"/>
      <c r="UBV444" s="403"/>
      <c r="UBW444" s="403"/>
      <c r="UBX444" s="403"/>
      <c r="UBY444" s="403"/>
      <c r="UBZ444" s="403"/>
      <c r="UCA444" s="403"/>
      <c r="UCB444" s="403"/>
      <c r="UCC444" s="403"/>
      <c r="UCD444" s="403"/>
      <c r="UCE444" s="403"/>
      <c r="UCF444" s="403"/>
      <c r="UCG444" s="403"/>
      <c r="UCH444" s="403"/>
      <c r="UCI444" s="403"/>
      <c r="UCJ444" s="403"/>
      <c r="UCK444" s="403"/>
      <c r="UCL444" s="403"/>
      <c r="UCM444" s="403"/>
      <c r="UCN444" s="403"/>
      <c r="UCO444" s="403"/>
      <c r="UCP444" s="403"/>
      <c r="UCQ444" s="403"/>
      <c r="UCR444" s="403"/>
      <c r="UCS444" s="403"/>
      <c r="UCT444" s="403"/>
      <c r="UCU444" s="403"/>
      <c r="UCV444" s="403"/>
      <c r="UCW444" s="403"/>
      <c r="UCX444" s="403"/>
      <c r="UCY444" s="403"/>
      <c r="UCZ444" s="403"/>
      <c r="UDA444" s="403"/>
      <c r="UDB444" s="403"/>
      <c r="UDC444" s="403"/>
      <c r="UDD444" s="403"/>
      <c r="UDE444" s="403"/>
      <c r="UDF444" s="403"/>
      <c r="UDG444" s="403"/>
      <c r="UDH444" s="403"/>
      <c r="UDI444" s="403"/>
      <c r="UDJ444" s="403"/>
      <c r="UDK444" s="403"/>
      <c r="UDL444" s="403"/>
      <c r="UDM444" s="403"/>
      <c r="UDN444" s="403"/>
      <c r="UDO444" s="403"/>
      <c r="UDP444" s="403"/>
      <c r="UDQ444" s="403"/>
      <c r="UDR444" s="403"/>
      <c r="UDS444" s="403"/>
      <c r="UDT444" s="403"/>
      <c r="UDU444" s="403"/>
      <c r="UDV444" s="403"/>
      <c r="UDW444" s="403"/>
      <c r="UDX444" s="403"/>
      <c r="UDY444" s="403"/>
      <c r="UDZ444" s="403"/>
      <c r="UEA444" s="403"/>
      <c r="UEB444" s="403"/>
      <c r="UEC444" s="403"/>
      <c r="UED444" s="403"/>
      <c r="UEE444" s="403"/>
      <c r="UEF444" s="403"/>
      <c r="UEG444" s="403"/>
      <c r="UEH444" s="403"/>
      <c r="UEI444" s="403"/>
      <c r="UEJ444" s="403"/>
      <c r="UEK444" s="403"/>
      <c r="UEL444" s="403"/>
      <c r="UEM444" s="403"/>
      <c r="UEN444" s="403"/>
      <c r="UEO444" s="403"/>
      <c r="UEP444" s="403"/>
      <c r="UEQ444" s="403"/>
      <c r="UER444" s="403"/>
      <c r="UES444" s="403"/>
      <c r="UET444" s="403"/>
      <c r="UEU444" s="403"/>
      <c r="UEV444" s="403"/>
      <c r="UEW444" s="403"/>
      <c r="UEX444" s="403"/>
      <c r="UEY444" s="403"/>
      <c r="UEZ444" s="403"/>
      <c r="UFA444" s="403"/>
      <c r="UFB444" s="403"/>
      <c r="UFC444" s="403"/>
      <c r="UFD444" s="403"/>
      <c r="UFE444" s="403"/>
      <c r="UFF444" s="403"/>
      <c r="UFG444" s="403"/>
      <c r="UFH444" s="403"/>
      <c r="UFI444" s="403"/>
      <c r="UFJ444" s="403"/>
      <c r="UFK444" s="403"/>
      <c r="UFL444" s="403"/>
      <c r="UFM444" s="403"/>
      <c r="UFN444" s="403"/>
      <c r="UFO444" s="403"/>
      <c r="UFP444" s="403"/>
      <c r="UFQ444" s="403"/>
      <c r="UFR444" s="403"/>
      <c r="UFS444" s="403"/>
      <c r="UFT444" s="403"/>
      <c r="UFU444" s="403"/>
      <c r="UFV444" s="403"/>
      <c r="UFW444" s="403"/>
      <c r="UFX444" s="403"/>
      <c r="UFY444" s="403"/>
      <c r="UFZ444" s="403"/>
      <c r="UGA444" s="403"/>
      <c r="UGB444" s="403"/>
      <c r="UGC444" s="403"/>
      <c r="UGD444" s="403"/>
      <c r="UGE444" s="403"/>
      <c r="UGF444" s="403"/>
      <c r="UGG444" s="403"/>
      <c r="UGH444" s="403"/>
      <c r="UGI444" s="403"/>
      <c r="UGJ444" s="403"/>
      <c r="UGK444" s="403"/>
      <c r="UGL444" s="403"/>
      <c r="UGM444" s="403"/>
      <c r="UGN444" s="403"/>
      <c r="UGO444" s="403"/>
      <c r="UGP444" s="403"/>
      <c r="UGQ444" s="403"/>
      <c r="UGR444" s="403"/>
      <c r="UGS444" s="403"/>
      <c r="UGT444" s="403"/>
      <c r="UGU444" s="403"/>
      <c r="UGV444" s="403"/>
      <c r="UGW444" s="403"/>
      <c r="UGX444" s="403"/>
      <c r="UGY444" s="403"/>
      <c r="UGZ444" s="403"/>
      <c r="UHA444" s="403"/>
      <c r="UHB444" s="403"/>
      <c r="UHC444" s="403"/>
      <c r="UHD444" s="403"/>
      <c r="UHE444" s="403"/>
      <c r="UHF444" s="403"/>
      <c r="UHG444" s="403"/>
      <c r="UHH444" s="403"/>
      <c r="UHI444" s="403"/>
      <c r="UHJ444" s="403"/>
      <c r="UHK444" s="403"/>
      <c r="UHL444" s="403"/>
      <c r="UHM444" s="403"/>
      <c r="UHN444" s="403"/>
      <c r="UHO444" s="403"/>
      <c r="UHP444" s="403"/>
      <c r="UHQ444" s="403"/>
      <c r="UHR444" s="403"/>
      <c r="UHS444" s="403"/>
      <c r="UHT444" s="403"/>
      <c r="UHU444" s="403"/>
      <c r="UHV444" s="403"/>
      <c r="UHW444" s="403"/>
      <c r="UHX444" s="403"/>
      <c r="UHY444" s="403"/>
      <c r="UHZ444" s="403"/>
      <c r="UIA444" s="403"/>
      <c r="UIB444" s="403"/>
      <c r="UIC444" s="403"/>
      <c r="UID444" s="403"/>
      <c r="UIE444" s="403"/>
      <c r="UIF444" s="403"/>
      <c r="UIG444" s="403"/>
      <c r="UIH444" s="403"/>
      <c r="UII444" s="403"/>
      <c r="UIJ444" s="403"/>
      <c r="UIK444" s="403"/>
      <c r="UIL444" s="403"/>
      <c r="UIM444" s="403"/>
      <c r="UIN444" s="403"/>
      <c r="UIO444" s="403"/>
      <c r="UIP444" s="403"/>
      <c r="UIQ444" s="403"/>
      <c r="UIR444" s="403"/>
      <c r="UIS444" s="403"/>
      <c r="UIT444" s="403"/>
      <c r="UIU444" s="403"/>
      <c r="UIV444" s="403"/>
      <c r="UIW444" s="403"/>
      <c r="UIX444" s="403"/>
      <c r="UIY444" s="403"/>
      <c r="UIZ444" s="403"/>
      <c r="UJA444" s="403"/>
      <c r="UJB444" s="403"/>
      <c r="UJC444" s="403"/>
      <c r="UJD444" s="403"/>
      <c r="UJE444" s="403"/>
      <c r="UJF444" s="403"/>
      <c r="UJG444" s="403"/>
      <c r="UJH444" s="403"/>
      <c r="UJI444" s="403"/>
      <c r="UJJ444" s="403"/>
      <c r="UJK444" s="403"/>
      <c r="UJL444" s="403"/>
      <c r="UJM444" s="403"/>
      <c r="UJN444" s="403"/>
      <c r="UJO444" s="403"/>
      <c r="UJP444" s="403"/>
      <c r="UJQ444" s="403"/>
      <c r="UJR444" s="403"/>
      <c r="UJS444" s="403"/>
      <c r="UJT444" s="403"/>
      <c r="UJU444" s="403"/>
      <c r="UJV444" s="403"/>
      <c r="UJW444" s="403"/>
      <c r="UJX444" s="403"/>
      <c r="UJY444" s="403"/>
      <c r="UJZ444" s="403"/>
      <c r="UKA444" s="403"/>
      <c r="UKB444" s="403"/>
      <c r="UKC444" s="403"/>
      <c r="UKD444" s="403"/>
      <c r="UKE444" s="403"/>
      <c r="UKF444" s="403"/>
      <c r="UKG444" s="403"/>
      <c r="UKH444" s="403"/>
      <c r="UKI444" s="403"/>
      <c r="UKJ444" s="403"/>
      <c r="UKK444" s="403"/>
      <c r="UKL444" s="403"/>
      <c r="UKM444" s="403"/>
      <c r="UKN444" s="403"/>
      <c r="UKO444" s="403"/>
      <c r="UKP444" s="403"/>
      <c r="UKQ444" s="403"/>
      <c r="UKR444" s="403"/>
      <c r="UKS444" s="403"/>
      <c r="UKT444" s="403"/>
      <c r="UKU444" s="403"/>
      <c r="UKV444" s="403"/>
      <c r="UKW444" s="403"/>
      <c r="UKX444" s="403"/>
      <c r="UKY444" s="403"/>
      <c r="UKZ444" s="403"/>
      <c r="ULA444" s="403"/>
      <c r="ULB444" s="403"/>
      <c r="ULC444" s="403"/>
      <c r="ULD444" s="403"/>
      <c r="ULE444" s="403"/>
      <c r="ULF444" s="403"/>
      <c r="ULG444" s="403"/>
      <c r="ULH444" s="403"/>
      <c r="ULI444" s="403"/>
      <c r="ULJ444" s="403"/>
      <c r="ULK444" s="403"/>
      <c r="ULL444" s="403"/>
      <c r="ULM444" s="403"/>
      <c r="ULN444" s="403"/>
      <c r="ULO444" s="403"/>
      <c r="ULP444" s="403"/>
      <c r="ULQ444" s="403"/>
      <c r="ULR444" s="403"/>
      <c r="ULS444" s="403"/>
      <c r="ULT444" s="403"/>
      <c r="ULU444" s="403"/>
      <c r="ULV444" s="403"/>
      <c r="ULW444" s="403"/>
      <c r="ULX444" s="403"/>
      <c r="ULY444" s="403"/>
      <c r="ULZ444" s="403"/>
      <c r="UMA444" s="403"/>
      <c r="UMB444" s="403"/>
      <c r="UMC444" s="403"/>
      <c r="UMD444" s="403"/>
      <c r="UME444" s="403"/>
      <c r="UMF444" s="403"/>
      <c r="UMG444" s="403"/>
      <c r="UMH444" s="403"/>
      <c r="UMI444" s="403"/>
      <c r="UMJ444" s="403"/>
      <c r="UMK444" s="403"/>
      <c r="UML444" s="403"/>
      <c r="UMM444" s="403"/>
      <c r="UMN444" s="403"/>
      <c r="UMO444" s="403"/>
      <c r="UMP444" s="403"/>
      <c r="UMQ444" s="403"/>
      <c r="UMR444" s="403"/>
      <c r="UMS444" s="403"/>
      <c r="UMT444" s="403"/>
      <c r="UMU444" s="403"/>
      <c r="UMV444" s="403"/>
      <c r="UMW444" s="403"/>
      <c r="UMX444" s="403"/>
      <c r="UMY444" s="403"/>
      <c r="UMZ444" s="403"/>
      <c r="UNA444" s="403"/>
      <c r="UNB444" s="403"/>
      <c r="UNC444" s="403"/>
      <c r="UND444" s="403"/>
      <c r="UNE444" s="403"/>
      <c r="UNF444" s="403"/>
      <c r="UNG444" s="403"/>
      <c r="UNH444" s="403"/>
      <c r="UNI444" s="403"/>
      <c r="UNJ444" s="403"/>
      <c r="UNK444" s="403"/>
      <c r="UNL444" s="403"/>
      <c r="UNM444" s="403"/>
      <c r="UNN444" s="403"/>
      <c r="UNO444" s="403"/>
      <c r="UNP444" s="403"/>
      <c r="UNQ444" s="403"/>
      <c r="UNR444" s="403"/>
      <c r="UNS444" s="403"/>
      <c r="UNT444" s="403"/>
      <c r="UNU444" s="403"/>
      <c r="UNV444" s="403"/>
      <c r="UNW444" s="403"/>
      <c r="UNX444" s="403"/>
      <c r="UNY444" s="403"/>
      <c r="UNZ444" s="403"/>
      <c r="UOA444" s="403"/>
      <c r="UOB444" s="403"/>
      <c r="UOC444" s="403"/>
      <c r="UOD444" s="403"/>
      <c r="UOE444" s="403"/>
      <c r="UOF444" s="403"/>
      <c r="UOG444" s="403"/>
      <c r="UOH444" s="403"/>
      <c r="UOI444" s="403"/>
      <c r="UOJ444" s="403"/>
      <c r="UOK444" s="403"/>
      <c r="UOL444" s="403"/>
      <c r="UOM444" s="403"/>
      <c r="UON444" s="403"/>
      <c r="UOO444" s="403"/>
      <c r="UOP444" s="403"/>
      <c r="UOQ444" s="403"/>
      <c r="UOR444" s="403"/>
      <c r="UOS444" s="403"/>
      <c r="UOT444" s="403"/>
      <c r="UOU444" s="403"/>
      <c r="UOV444" s="403"/>
      <c r="UOW444" s="403"/>
      <c r="UOX444" s="403"/>
      <c r="UOY444" s="403"/>
      <c r="UOZ444" s="403"/>
      <c r="UPA444" s="403"/>
      <c r="UPB444" s="403"/>
      <c r="UPC444" s="403"/>
      <c r="UPD444" s="403"/>
      <c r="UPE444" s="403"/>
      <c r="UPF444" s="403"/>
      <c r="UPG444" s="403"/>
      <c r="UPH444" s="403"/>
      <c r="UPI444" s="403"/>
      <c r="UPJ444" s="403"/>
      <c r="UPK444" s="403"/>
      <c r="UPL444" s="403"/>
      <c r="UPM444" s="403"/>
      <c r="UPN444" s="403"/>
      <c r="UPO444" s="403"/>
      <c r="UPP444" s="403"/>
      <c r="UPQ444" s="403"/>
      <c r="UPR444" s="403"/>
      <c r="UPS444" s="403"/>
      <c r="UPT444" s="403"/>
      <c r="UPU444" s="403"/>
      <c r="UPV444" s="403"/>
      <c r="UPW444" s="403"/>
      <c r="UPX444" s="403"/>
      <c r="UPY444" s="403"/>
      <c r="UPZ444" s="403"/>
      <c r="UQA444" s="403"/>
      <c r="UQB444" s="403"/>
      <c r="UQC444" s="403"/>
      <c r="UQD444" s="403"/>
      <c r="UQE444" s="403"/>
      <c r="UQF444" s="403"/>
      <c r="UQG444" s="403"/>
      <c r="UQH444" s="403"/>
      <c r="UQI444" s="403"/>
      <c r="UQJ444" s="403"/>
      <c r="UQK444" s="403"/>
      <c r="UQL444" s="403"/>
      <c r="UQM444" s="403"/>
      <c r="UQN444" s="403"/>
      <c r="UQO444" s="403"/>
      <c r="UQP444" s="403"/>
      <c r="UQQ444" s="403"/>
      <c r="UQR444" s="403"/>
      <c r="UQS444" s="403"/>
      <c r="UQT444" s="403"/>
      <c r="UQU444" s="403"/>
      <c r="UQV444" s="403"/>
      <c r="UQW444" s="403"/>
      <c r="UQX444" s="403"/>
      <c r="UQY444" s="403"/>
      <c r="UQZ444" s="403"/>
      <c r="URA444" s="403"/>
      <c r="URB444" s="403"/>
      <c r="URC444" s="403"/>
      <c r="URD444" s="403"/>
      <c r="URE444" s="403"/>
      <c r="URF444" s="403"/>
      <c r="URG444" s="403"/>
      <c r="URH444" s="403"/>
      <c r="URI444" s="403"/>
      <c r="URJ444" s="403"/>
      <c r="URK444" s="403"/>
      <c r="URL444" s="403"/>
      <c r="URM444" s="403"/>
      <c r="URN444" s="403"/>
      <c r="URO444" s="403"/>
      <c r="URP444" s="403"/>
      <c r="URQ444" s="403"/>
      <c r="URR444" s="403"/>
      <c r="URS444" s="403"/>
      <c r="URT444" s="403"/>
      <c r="URU444" s="403"/>
      <c r="URV444" s="403"/>
      <c r="URW444" s="403"/>
      <c r="URX444" s="403"/>
      <c r="URY444" s="403"/>
      <c r="URZ444" s="403"/>
      <c r="USA444" s="403"/>
      <c r="USB444" s="403"/>
      <c r="USC444" s="403"/>
      <c r="USD444" s="403"/>
      <c r="USE444" s="403"/>
      <c r="USF444" s="403"/>
      <c r="USG444" s="403"/>
      <c r="USH444" s="403"/>
      <c r="USI444" s="403"/>
      <c r="USJ444" s="403"/>
      <c r="USK444" s="403"/>
      <c r="USL444" s="403"/>
      <c r="USM444" s="403"/>
      <c r="USN444" s="403"/>
      <c r="USO444" s="403"/>
      <c r="USP444" s="403"/>
      <c r="USQ444" s="403"/>
      <c r="USR444" s="403"/>
      <c r="USS444" s="403"/>
      <c r="UST444" s="403"/>
      <c r="USU444" s="403"/>
      <c r="USV444" s="403"/>
      <c r="USW444" s="403"/>
      <c r="USX444" s="403"/>
      <c r="USY444" s="403"/>
      <c r="USZ444" s="403"/>
      <c r="UTA444" s="403"/>
      <c r="UTB444" s="403"/>
      <c r="UTC444" s="403"/>
      <c r="UTD444" s="403"/>
      <c r="UTE444" s="403"/>
      <c r="UTF444" s="403"/>
      <c r="UTG444" s="403"/>
      <c r="UTH444" s="403"/>
      <c r="UTI444" s="403"/>
      <c r="UTJ444" s="403"/>
      <c r="UTK444" s="403"/>
      <c r="UTL444" s="403"/>
      <c r="UTM444" s="403"/>
      <c r="UTN444" s="403"/>
      <c r="UTO444" s="403"/>
      <c r="UTP444" s="403"/>
      <c r="UTQ444" s="403"/>
      <c r="UTR444" s="403"/>
      <c r="UTS444" s="403"/>
      <c r="UTT444" s="403"/>
      <c r="UTU444" s="403"/>
      <c r="UTV444" s="403"/>
      <c r="UTW444" s="403"/>
      <c r="UTX444" s="403"/>
      <c r="UTY444" s="403"/>
      <c r="UTZ444" s="403"/>
      <c r="UUA444" s="403"/>
      <c r="UUB444" s="403"/>
      <c r="UUC444" s="403"/>
      <c r="UUD444" s="403"/>
      <c r="UUE444" s="403"/>
      <c r="UUF444" s="403"/>
      <c r="UUG444" s="403"/>
      <c r="UUH444" s="403"/>
      <c r="UUI444" s="403"/>
      <c r="UUJ444" s="403"/>
      <c r="UUK444" s="403"/>
      <c r="UUL444" s="403"/>
      <c r="UUM444" s="403"/>
      <c r="UUN444" s="403"/>
      <c r="UUO444" s="403"/>
      <c r="UUP444" s="403"/>
      <c r="UUQ444" s="403"/>
      <c r="UUR444" s="403"/>
      <c r="UUS444" s="403"/>
      <c r="UUT444" s="403"/>
      <c r="UUU444" s="403"/>
      <c r="UUV444" s="403"/>
      <c r="UUW444" s="403"/>
      <c r="UUX444" s="403"/>
      <c r="UUY444" s="403"/>
      <c r="UUZ444" s="403"/>
      <c r="UVA444" s="403"/>
      <c r="UVB444" s="403"/>
      <c r="UVC444" s="403"/>
      <c r="UVD444" s="403"/>
      <c r="UVE444" s="403"/>
      <c r="UVF444" s="403"/>
      <c r="UVG444" s="403"/>
      <c r="UVH444" s="403"/>
      <c r="UVI444" s="403"/>
      <c r="UVJ444" s="403"/>
      <c r="UVK444" s="403"/>
      <c r="UVL444" s="403"/>
      <c r="UVM444" s="403"/>
      <c r="UVN444" s="403"/>
      <c r="UVO444" s="403"/>
      <c r="UVP444" s="403"/>
      <c r="UVQ444" s="403"/>
      <c r="UVR444" s="403"/>
      <c r="UVS444" s="403"/>
      <c r="UVT444" s="403"/>
      <c r="UVU444" s="403"/>
      <c r="UVV444" s="403"/>
      <c r="UVW444" s="403"/>
      <c r="UVX444" s="403"/>
      <c r="UVY444" s="403"/>
      <c r="UVZ444" s="403"/>
      <c r="UWA444" s="403"/>
      <c r="UWB444" s="403"/>
      <c r="UWC444" s="403"/>
      <c r="UWD444" s="403"/>
      <c r="UWE444" s="403"/>
      <c r="UWF444" s="403"/>
      <c r="UWG444" s="403"/>
      <c r="UWH444" s="403"/>
      <c r="UWI444" s="403"/>
      <c r="UWJ444" s="403"/>
      <c r="UWK444" s="403"/>
      <c r="UWL444" s="403"/>
      <c r="UWM444" s="403"/>
      <c r="UWN444" s="403"/>
      <c r="UWO444" s="403"/>
      <c r="UWP444" s="403"/>
      <c r="UWQ444" s="403"/>
      <c r="UWR444" s="403"/>
      <c r="UWS444" s="403"/>
      <c r="UWT444" s="403"/>
      <c r="UWU444" s="403"/>
      <c r="UWV444" s="403"/>
      <c r="UWW444" s="403"/>
      <c r="UWX444" s="403"/>
      <c r="UWY444" s="403"/>
      <c r="UWZ444" s="403"/>
      <c r="UXA444" s="403"/>
      <c r="UXB444" s="403"/>
      <c r="UXC444" s="403"/>
      <c r="UXD444" s="403"/>
      <c r="UXE444" s="403"/>
      <c r="UXF444" s="403"/>
      <c r="UXG444" s="403"/>
      <c r="UXH444" s="403"/>
      <c r="UXI444" s="403"/>
      <c r="UXJ444" s="403"/>
      <c r="UXK444" s="403"/>
      <c r="UXL444" s="403"/>
      <c r="UXM444" s="403"/>
      <c r="UXN444" s="403"/>
      <c r="UXO444" s="403"/>
      <c r="UXP444" s="403"/>
      <c r="UXQ444" s="403"/>
      <c r="UXR444" s="403"/>
      <c r="UXS444" s="403"/>
      <c r="UXT444" s="403"/>
      <c r="UXU444" s="403"/>
      <c r="UXV444" s="403"/>
      <c r="UXW444" s="403"/>
      <c r="UXX444" s="403"/>
      <c r="UXY444" s="403"/>
      <c r="UXZ444" s="403"/>
      <c r="UYA444" s="403"/>
      <c r="UYB444" s="403"/>
      <c r="UYC444" s="403"/>
      <c r="UYD444" s="403"/>
      <c r="UYE444" s="403"/>
      <c r="UYF444" s="403"/>
      <c r="UYG444" s="403"/>
      <c r="UYH444" s="403"/>
      <c r="UYI444" s="403"/>
      <c r="UYJ444" s="403"/>
      <c r="UYK444" s="403"/>
      <c r="UYL444" s="403"/>
      <c r="UYM444" s="403"/>
      <c r="UYN444" s="403"/>
      <c r="UYO444" s="403"/>
      <c r="UYP444" s="403"/>
      <c r="UYQ444" s="403"/>
      <c r="UYR444" s="403"/>
      <c r="UYS444" s="403"/>
      <c r="UYT444" s="403"/>
      <c r="UYU444" s="403"/>
      <c r="UYV444" s="403"/>
      <c r="UYW444" s="403"/>
      <c r="UYX444" s="403"/>
      <c r="UYY444" s="403"/>
      <c r="UYZ444" s="403"/>
      <c r="UZA444" s="403"/>
      <c r="UZB444" s="403"/>
      <c r="UZC444" s="403"/>
      <c r="UZD444" s="403"/>
      <c r="UZE444" s="403"/>
      <c r="UZF444" s="403"/>
      <c r="UZG444" s="403"/>
      <c r="UZH444" s="403"/>
      <c r="UZI444" s="403"/>
      <c r="UZJ444" s="403"/>
      <c r="UZK444" s="403"/>
      <c r="UZL444" s="403"/>
      <c r="UZM444" s="403"/>
      <c r="UZN444" s="403"/>
      <c r="UZO444" s="403"/>
      <c r="UZP444" s="403"/>
      <c r="UZQ444" s="403"/>
      <c r="UZR444" s="403"/>
      <c r="UZS444" s="403"/>
      <c r="UZT444" s="403"/>
      <c r="UZU444" s="403"/>
      <c r="UZV444" s="403"/>
      <c r="UZW444" s="403"/>
      <c r="UZX444" s="403"/>
      <c r="UZY444" s="403"/>
      <c r="UZZ444" s="403"/>
      <c r="VAA444" s="403"/>
      <c r="VAB444" s="403"/>
      <c r="VAC444" s="403"/>
      <c r="VAD444" s="403"/>
      <c r="VAE444" s="403"/>
      <c r="VAF444" s="403"/>
      <c r="VAG444" s="403"/>
      <c r="VAH444" s="403"/>
      <c r="VAI444" s="403"/>
      <c r="VAJ444" s="403"/>
      <c r="VAK444" s="403"/>
      <c r="VAL444" s="403"/>
      <c r="VAM444" s="403"/>
      <c r="VAN444" s="403"/>
      <c r="VAO444" s="403"/>
      <c r="VAP444" s="403"/>
      <c r="VAQ444" s="403"/>
      <c r="VAR444" s="403"/>
      <c r="VAS444" s="403"/>
      <c r="VAT444" s="403"/>
      <c r="VAU444" s="403"/>
      <c r="VAV444" s="403"/>
      <c r="VAW444" s="403"/>
      <c r="VAX444" s="403"/>
      <c r="VAY444" s="403"/>
      <c r="VAZ444" s="403"/>
      <c r="VBA444" s="403"/>
      <c r="VBB444" s="403"/>
      <c r="VBC444" s="403"/>
      <c r="VBD444" s="403"/>
      <c r="VBE444" s="403"/>
      <c r="VBF444" s="403"/>
      <c r="VBG444" s="403"/>
      <c r="VBH444" s="403"/>
      <c r="VBI444" s="403"/>
      <c r="VBJ444" s="403"/>
      <c r="VBK444" s="403"/>
      <c r="VBL444" s="403"/>
      <c r="VBM444" s="403"/>
      <c r="VBN444" s="403"/>
      <c r="VBO444" s="403"/>
      <c r="VBP444" s="403"/>
      <c r="VBQ444" s="403"/>
      <c r="VBR444" s="403"/>
      <c r="VBS444" s="403"/>
      <c r="VBT444" s="403"/>
      <c r="VBU444" s="403"/>
      <c r="VBV444" s="403"/>
      <c r="VBW444" s="403"/>
      <c r="VBX444" s="403"/>
      <c r="VBY444" s="403"/>
      <c r="VBZ444" s="403"/>
      <c r="VCA444" s="403"/>
      <c r="VCB444" s="403"/>
      <c r="VCC444" s="403"/>
      <c r="VCD444" s="403"/>
      <c r="VCE444" s="403"/>
      <c r="VCF444" s="403"/>
      <c r="VCG444" s="403"/>
      <c r="VCH444" s="403"/>
      <c r="VCI444" s="403"/>
      <c r="VCJ444" s="403"/>
      <c r="VCK444" s="403"/>
      <c r="VCL444" s="403"/>
      <c r="VCM444" s="403"/>
      <c r="VCN444" s="403"/>
      <c r="VCO444" s="403"/>
      <c r="VCP444" s="403"/>
      <c r="VCQ444" s="403"/>
      <c r="VCR444" s="403"/>
      <c r="VCS444" s="403"/>
      <c r="VCT444" s="403"/>
      <c r="VCU444" s="403"/>
      <c r="VCV444" s="403"/>
      <c r="VCW444" s="403"/>
      <c r="VCX444" s="403"/>
      <c r="VCY444" s="403"/>
      <c r="VCZ444" s="403"/>
      <c r="VDA444" s="403"/>
      <c r="VDB444" s="403"/>
      <c r="VDC444" s="403"/>
      <c r="VDD444" s="403"/>
      <c r="VDE444" s="403"/>
      <c r="VDF444" s="403"/>
      <c r="VDG444" s="403"/>
      <c r="VDH444" s="403"/>
      <c r="VDI444" s="403"/>
      <c r="VDJ444" s="403"/>
      <c r="VDK444" s="403"/>
      <c r="VDL444" s="403"/>
      <c r="VDM444" s="403"/>
      <c r="VDN444" s="403"/>
      <c r="VDO444" s="403"/>
      <c r="VDP444" s="403"/>
      <c r="VDQ444" s="403"/>
      <c r="VDR444" s="403"/>
      <c r="VDS444" s="403"/>
      <c r="VDT444" s="403"/>
      <c r="VDU444" s="403"/>
      <c r="VDV444" s="403"/>
      <c r="VDW444" s="403"/>
      <c r="VDX444" s="403"/>
      <c r="VDY444" s="403"/>
      <c r="VDZ444" s="403"/>
      <c r="VEA444" s="403"/>
      <c r="VEB444" s="403"/>
      <c r="VEC444" s="403"/>
      <c r="VED444" s="403"/>
      <c r="VEE444" s="403"/>
      <c r="VEF444" s="403"/>
      <c r="VEG444" s="403"/>
      <c r="VEH444" s="403"/>
      <c r="VEI444" s="403"/>
      <c r="VEJ444" s="403"/>
      <c r="VEK444" s="403"/>
      <c r="VEL444" s="403"/>
      <c r="VEM444" s="403"/>
      <c r="VEN444" s="403"/>
      <c r="VEO444" s="403"/>
      <c r="VEP444" s="403"/>
      <c r="VEQ444" s="403"/>
      <c r="VER444" s="403"/>
      <c r="VES444" s="403"/>
      <c r="VET444" s="403"/>
      <c r="VEU444" s="403"/>
      <c r="VEV444" s="403"/>
      <c r="VEW444" s="403"/>
      <c r="VEX444" s="403"/>
      <c r="VEY444" s="403"/>
      <c r="VEZ444" s="403"/>
      <c r="VFA444" s="403"/>
      <c r="VFB444" s="403"/>
      <c r="VFC444" s="403"/>
      <c r="VFD444" s="403"/>
      <c r="VFE444" s="403"/>
      <c r="VFF444" s="403"/>
      <c r="VFG444" s="403"/>
      <c r="VFH444" s="403"/>
      <c r="VFI444" s="403"/>
      <c r="VFJ444" s="403"/>
      <c r="VFK444" s="403"/>
      <c r="VFL444" s="403"/>
      <c r="VFM444" s="403"/>
      <c r="VFN444" s="403"/>
      <c r="VFO444" s="403"/>
      <c r="VFP444" s="403"/>
      <c r="VFQ444" s="403"/>
      <c r="VFR444" s="403"/>
      <c r="VFS444" s="403"/>
      <c r="VFT444" s="403"/>
      <c r="VFU444" s="403"/>
      <c r="VFV444" s="403"/>
      <c r="VFW444" s="403"/>
      <c r="VFX444" s="403"/>
      <c r="VFY444" s="403"/>
      <c r="VFZ444" s="403"/>
      <c r="VGA444" s="403"/>
      <c r="VGB444" s="403"/>
      <c r="VGC444" s="403"/>
      <c r="VGD444" s="403"/>
      <c r="VGE444" s="403"/>
      <c r="VGF444" s="403"/>
      <c r="VGG444" s="403"/>
      <c r="VGH444" s="403"/>
      <c r="VGI444" s="403"/>
      <c r="VGJ444" s="403"/>
      <c r="VGK444" s="403"/>
      <c r="VGL444" s="403"/>
      <c r="VGM444" s="403"/>
      <c r="VGN444" s="403"/>
      <c r="VGO444" s="403"/>
      <c r="VGP444" s="403"/>
      <c r="VGQ444" s="403"/>
      <c r="VGR444" s="403"/>
      <c r="VGS444" s="403"/>
      <c r="VGT444" s="403"/>
      <c r="VGU444" s="403"/>
      <c r="VGV444" s="403"/>
      <c r="VGW444" s="403"/>
      <c r="VGX444" s="403"/>
      <c r="VGY444" s="403"/>
      <c r="VGZ444" s="403"/>
      <c r="VHA444" s="403"/>
      <c r="VHB444" s="403"/>
      <c r="VHC444" s="403"/>
      <c r="VHD444" s="403"/>
      <c r="VHE444" s="403"/>
      <c r="VHF444" s="403"/>
      <c r="VHG444" s="403"/>
      <c r="VHH444" s="403"/>
      <c r="VHI444" s="403"/>
      <c r="VHJ444" s="403"/>
      <c r="VHK444" s="403"/>
      <c r="VHL444" s="403"/>
      <c r="VHM444" s="403"/>
      <c r="VHN444" s="403"/>
      <c r="VHO444" s="403"/>
      <c r="VHP444" s="403"/>
      <c r="VHQ444" s="403"/>
      <c r="VHR444" s="403"/>
      <c r="VHS444" s="403"/>
      <c r="VHT444" s="403"/>
      <c r="VHU444" s="403"/>
      <c r="VHV444" s="403"/>
      <c r="VHW444" s="403"/>
      <c r="VHX444" s="403"/>
      <c r="VHY444" s="403"/>
      <c r="VHZ444" s="403"/>
      <c r="VIA444" s="403"/>
      <c r="VIB444" s="403"/>
      <c r="VIC444" s="403"/>
      <c r="VID444" s="403"/>
      <c r="VIE444" s="403"/>
      <c r="VIF444" s="403"/>
      <c r="VIG444" s="403"/>
      <c r="VIH444" s="403"/>
      <c r="VII444" s="403"/>
      <c r="VIJ444" s="403"/>
      <c r="VIK444" s="403"/>
      <c r="VIL444" s="403"/>
      <c r="VIM444" s="403"/>
      <c r="VIN444" s="403"/>
      <c r="VIO444" s="403"/>
      <c r="VIP444" s="403"/>
      <c r="VIQ444" s="403"/>
      <c r="VIR444" s="403"/>
      <c r="VIS444" s="403"/>
      <c r="VIT444" s="403"/>
      <c r="VIU444" s="403"/>
      <c r="VIV444" s="403"/>
      <c r="VIW444" s="403"/>
      <c r="VIX444" s="403"/>
      <c r="VIY444" s="403"/>
      <c r="VIZ444" s="403"/>
      <c r="VJA444" s="403"/>
      <c r="VJB444" s="403"/>
      <c r="VJC444" s="403"/>
      <c r="VJD444" s="403"/>
      <c r="VJE444" s="403"/>
      <c r="VJF444" s="403"/>
      <c r="VJG444" s="403"/>
      <c r="VJH444" s="403"/>
      <c r="VJI444" s="403"/>
      <c r="VJJ444" s="403"/>
      <c r="VJK444" s="403"/>
      <c r="VJL444" s="403"/>
      <c r="VJM444" s="403"/>
      <c r="VJN444" s="403"/>
      <c r="VJO444" s="403"/>
      <c r="VJP444" s="403"/>
      <c r="VJQ444" s="403"/>
      <c r="VJR444" s="403"/>
      <c r="VJS444" s="403"/>
      <c r="VJT444" s="403"/>
      <c r="VJU444" s="403"/>
      <c r="VJV444" s="403"/>
      <c r="VJW444" s="403"/>
      <c r="VJX444" s="403"/>
      <c r="VJY444" s="403"/>
      <c r="VJZ444" s="403"/>
      <c r="VKA444" s="403"/>
      <c r="VKB444" s="403"/>
      <c r="VKC444" s="403"/>
      <c r="VKD444" s="403"/>
      <c r="VKE444" s="403"/>
      <c r="VKF444" s="403"/>
      <c r="VKG444" s="403"/>
      <c r="VKH444" s="403"/>
      <c r="VKI444" s="403"/>
      <c r="VKJ444" s="403"/>
      <c r="VKK444" s="403"/>
      <c r="VKL444" s="403"/>
      <c r="VKM444" s="403"/>
      <c r="VKN444" s="403"/>
      <c r="VKO444" s="403"/>
      <c r="VKP444" s="403"/>
      <c r="VKQ444" s="403"/>
      <c r="VKR444" s="403"/>
      <c r="VKS444" s="403"/>
      <c r="VKT444" s="403"/>
      <c r="VKU444" s="403"/>
      <c r="VKV444" s="403"/>
      <c r="VKW444" s="403"/>
      <c r="VKX444" s="403"/>
      <c r="VKY444" s="403"/>
      <c r="VKZ444" s="403"/>
      <c r="VLA444" s="403"/>
      <c r="VLB444" s="403"/>
      <c r="VLC444" s="403"/>
      <c r="VLD444" s="403"/>
      <c r="VLE444" s="403"/>
      <c r="VLF444" s="403"/>
      <c r="VLG444" s="403"/>
      <c r="VLH444" s="403"/>
      <c r="VLI444" s="403"/>
      <c r="VLJ444" s="403"/>
      <c r="VLK444" s="403"/>
      <c r="VLL444" s="403"/>
      <c r="VLM444" s="403"/>
      <c r="VLN444" s="403"/>
      <c r="VLO444" s="403"/>
      <c r="VLP444" s="403"/>
      <c r="VLQ444" s="403"/>
      <c r="VLR444" s="403"/>
      <c r="VLS444" s="403"/>
      <c r="VLT444" s="403"/>
      <c r="VLU444" s="403"/>
      <c r="VLV444" s="403"/>
      <c r="VLW444" s="403"/>
      <c r="VLX444" s="403"/>
      <c r="VLY444" s="403"/>
      <c r="VLZ444" s="403"/>
      <c r="VMA444" s="403"/>
      <c r="VMB444" s="403"/>
      <c r="VMC444" s="403"/>
      <c r="VMD444" s="403"/>
      <c r="VME444" s="403"/>
      <c r="VMF444" s="403"/>
      <c r="VMG444" s="403"/>
      <c r="VMH444" s="403"/>
      <c r="VMI444" s="403"/>
      <c r="VMJ444" s="403"/>
      <c r="VMK444" s="403"/>
      <c r="VML444" s="403"/>
      <c r="VMM444" s="403"/>
      <c r="VMN444" s="403"/>
      <c r="VMO444" s="403"/>
      <c r="VMP444" s="403"/>
      <c r="VMQ444" s="403"/>
      <c r="VMR444" s="403"/>
      <c r="VMS444" s="403"/>
      <c r="VMT444" s="403"/>
      <c r="VMU444" s="403"/>
      <c r="VMV444" s="403"/>
      <c r="VMW444" s="403"/>
      <c r="VMX444" s="403"/>
      <c r="VMY444" s="403"/>
      <c r="VMZ444" s="403"/>
      <c r="VNA444" s="403"/>
      <c r="VNB444" s="403"/>
      <c r="VNC444" s="403"/>
      <c r="VND444" s="403"/>
      <c r="VNE444" s="403"/>
      <c r="VNF444" s="403"/>
      <c r="VNG444" s="403"/>
      <c r="VNH444" s="403"/>
      <c r="VNI444" s="403"/>
      <c r="VNJ444" s="403"/>
      <c r="VNK444" s="403"/>
      <c r="VNL444" s="403"/>
      <c r="VNM444" s="403"/>
      <c r="VNN444" s="403"/>
      <c r="VNO444" s="403"/>
      <c r="VNP444" s="403"/>
      <c r="VNQ444" s="403"/>
      <c r="VNR444" s="403"/>
      <c r="VNS444" s="403"/>
      <c r="VNT444" s="403"/>
      <c r="VNU444" s="403"/>
      <c r="VNV444" s="403"/>
      <c r="VNW444" s="403"/>
      <c r="VNX444" s="403"/>
      <c r="VNY444" s="403"/>
      <c r="VNZ444" s="403"/>
      <c r="VOA444" s="403"/>
      <c r="VOB444" s="403"/>
      <c r="VOC444" s="403"/>
      <c r="VOD444" s="403"/>
      <c r="VOE444" s="403"/>
      <c r="VOF444" s="403"/>
      <c r="VOG444" s="403"/>
      <c r="VOH444" s="403"/>
      <c r="VOI444" s="403"/>
      <c r="VOJ444" s="403"/>
      <c r="VOK444" s="403"/>
      <c r="VOL444" s="403"/>
      <c r="VOM444" s="403"/>
      <c r="VON444" s="403"/>
      <c r="VOO444" s="403"/>
      <c r="VOP444" s="403"/>
      <c r="VOQ444" s="403"/>
      <c r="VOR444" s="403"/>
      <c r="VOS444" s="403"/>
      <c r="VOT444" s="403"/>
      <c r="VOU444" s="403"/>
      <c r="VOV444" s="403"/>
      <c r="VOW444" s="403"/>
      <c r="VOX444" s="403"/>
      <c r="VOY444" s="403"/>
      <c r="VOZ444" s="403"/>
      <c r="VPA444" s="403"/>
      <c r="VPB444" s="403"/>
      <c r="VPC444" s="403"/>
      <c r="VPD444" s="403"/>
      <c r="VPE444" s="403"/>
      <c r="VPF444" s="403"/>
      <c r="VPG444" s="403"/>
      <c r="VPH444" s="403"/>
      <c r="VPI444" s="403"/>
      <c r="VPJ444" s="403"/>
      <c r="VPK444" s="403"/>
      <c r="VPL444" s="403"/>
      <c r="VPM444" s="403"/>
      <c r="VPN444" s="403"/>
      <c r="VPO444" s="403"/>
      <c r="VPP444" s="403"/>
      <c r="VPQ444" s="403"/>
      <c r="VPR444" s="403"/>
      <c r="VPS444" s="403"/>
      <c r="VPT444" s="403"/>
      <c r="VPU444" s="403"/>
      <c r="VPV444" s="403"/>
      <c r="VPW444" s="403"/>
      <c r="VPX444" s="403"/>
      <c r="VPY444" s="403"/>
      <c r="VPZ444" s="403"/>
      <c r="VQA444" s="403"/>
      <c r="VQB444" s="403"/>
      <c r="VQC444" s="403"/>
      <c r="VQD444" s="403"/>
      <c r="VQE444" s="403"/>
      <c r="VQF444" s="403"/>
      <c r="VQG444" s="403"/>
      <c r="VQH444" s="403"/>
      <c r="VQI444" s="403"/>
      <c r="VQJ444" s="403"/>
      <c r="VQK444" s="403"/>
      <c r="VQL444" s="403"/>
      <c r="VQM444" s="403"/>
      <c r="VQN444" s="403"/>
      <c r="VQO444" s="403"/>
      <c r="VQP444" s="403"/>
      <c r="VQQ444" s="403"/>
      <c r="VQR444" s="403"/>
      <c r="VQS444" s="403"/>
      <c r="VQT444" s="403"/>
      <c r="VQU444" s="403"/>
      <c r="VQV444" s="403"/>
      <c r="VQW444" s="403"/>
      <c r="VQX444" s="403"/>
      <c r="VQY444" s="403"/>
      <c r="VQZ444" s="403"/>
      <c r="VRA444" s="403"/>
      <c r="VRB444" s="403"/>
      <c r="VRC444" s="403"/>
      <c r="VRD444" s="403"/>
      <c r="VRE444" s="403"/>
      <c r="VRF444" s="403"/>
      <c r="VRG444" s="403"/>
      <c r="VRH444" s="403"/>
      <c r="VRI444" s="403"/>
      <c r="VRJ444" s="403"/>
      <c r="VRK444" s="403"/>
      <c r="VRL444" s="403"/>
      <c r="VRM444" s="403"/>
      <c r="VRN444" s="403"/>
      <c r="VRO444" s="403"/>
      <c r="VRP444" s="403"/>
      <c r="VRQ444" s="403"/>
      <c r="VRR444" s="403"/>
      <c r="VRS444" s="403"/>
      <c r="VRT444" s="403"/>
      <c r="VRU444" s="403"/>
      <c r="VRV444" s="403"/>
      <c r="VRW444" s="403"/>
      <c r="VRX444" s="403"/>
      <c r="VRY444" s="403"/>
      <c r="VRZ444" s="403"/>
      <c r="VSA444" s="403"/>
      <c r="VSB444" s="403"/>
      <c r="VSC444" s="403"/>
      <c r="VSD444" s="403"/>
      <c r="VSE444" s="403"/>
      <c r="VSF444" s="403"/>
      <c r="VSG444" s="403"/>
      <c r="VSH444" s="403"/>
      <c r="VSI444" s="403"/>
      <c r="VSJ444" s="403"/>
      <c r="VSK444" s="403"/>
      <c r="VSL444" s="403"/>
      <c r="VSM444" s="403"/>
      <c r="VSN444" s="403"/>
      <c r="VSO444" s="403"/>
      <c r="VSP444" s="403"/>
      <c r="VSQ444" s="403"/>
      <c r="VSR444" s="403"/>
      <c r="VSS444" s="403"/>
      <c r="VST444" s="403"/>
      <c r="VSU444" s="403"/>
      <c r="VSV444" s="403"/>
      <c r="VSW444" s="403"/>
      <c r="VSX444" s="403"/>
      <c r="VSY444" s="403"/>
      <c r="VSZ444" s="403"/>
      <c r="VTA444" s="403"/>
      <c r="VTB444" s="403"/>
      <c r="VTC444" s="403"/>
      <c r="VTD444" s="403"/>
      <c r="VTE444" s="403"/>
      <c r="VTF444" s="403"/>
      <c r="VTG444" s="403"/>
      <c r="VTH444" s="403"/>
      <c r="VTI444" s="403"/>
      <c r="VTJ444" s="403"/>
      <c r="VTK444" s="403"/>
      <c r="VTL444" s="403"/>
      <c r="VTM444" s="403"/>
      <c r="VTN444" s="403"/>
      <c r="VTO444" s="403"/>
      <c r="VTP444" s="403"/>
      <c r="VTQ444" s="403"/>
      <c r="VTR444" s="403"/>
      <c r="VTS444" s="403"/>
      <c r="VTT444" s="403"/>
      <c r="VTU444" s="403"/>
      <c r="VTV444" s="403"/>
      <c r="VTW444" s="403"/>
      <c r="VTX444" s="403"/>
      <c r="VTY444" s="403"/>
      <c r="VTZ444" s="403"/>
      <c r="VUA444" s="403"/>
      <c r="VUB444" s="403"/>
      <c r="VUC444" s="403"/>
      <c r="VUD444" s="403"/>
      <c r="VUE444" s="403"/>
      <c r="VUF444" s="403"/>
      <c r="VUG444" s="403"/>
      <c r="VUH444" s="403"/>
      <c r="VUI444" s="403"/>
      <c r="VUJ444" s="403"/>
      <c r="VUK444" s="403"/>
      <c r="VUL444" s="403"/>
      <c r="VUM444" s="403"/>
      <c r="VUN444" s="403"/>
      <c r="VUO444" s="403"/>
      <c r="VUP444" s="403"/>
      <c r="VUQ444" s="403"/>
      <c r="VUR444" s="403"/>
      <c r="VUS444" s="403"/>
      <c r="VUT444" s="403"/>
      <c r="VUU444" s="403"/>
      <c r="VUV444" s="403"/>
      <c r="VUW444" s="403"/>
      <c r="VUX444" s="403"/>
      <c r="VUY444" s="403"/>
      <c r="VUZ444" s="403"/>
      <c r="VVA444" s="403"/>
      <c r="VVB444" s="403"/>
      <c r="VVC444" s="403"/>
      <c r="VVD444" s="403"/>
      <c r="VVE444" s="403"/>
      <c r="VVF444" s="403"/>
      <c r="VVG444" s="403"/>
      <c r="VVH444" s="403"/>
      <c r="VVI444" s="403"/>
      <c r="VVJ444" s="403"/>
      <c r="VVK444" s="403"/>
      <c r="VVL444" s="403"/>
      <c r="VVM444" s="403"/>
      <c r="VVN444" s="403"/>
      <c r="VVO444" s="403"/>
      <c r="VVP444" s="403"/>
      <c r="VVQ444" s="403"/>
      <c r="VVR444" s="403"/>
      <c r="VVS444" s="403"/>
      <c r="VVT444" s="403"/>
      <c r="VVU444" s="403"/>
      <c r="VVV444" s="403"/>
      <c r="VVW444" s="403"/>
      <c r="VVX444" s="403"/>
      <c r="VVY444" s="403"/>
      <c r="VVZ444" s="403"/>
      <c r="VWA444" s="403"/>
      <c r="VWB444" s="403"/>
      <c r="VWC444" s="403"/>
      <c r="VWD444" s="403"/>
      <c r="VWE444" s="403"/>
      <c r="VWF444" s="403"/>
      <c r="VWG444" s="403"/>
      <c r="VWH444" s="403"/>
      <c r="VWI444" s="403"/>
      <c r="VWJ444" s="403"/>
      <c r="VWK444" s="403"/>
      <c r="VWL444" s="403"/>
      <c r="VWM444" s="403"/>
      <c r="VWN444" s="403"/>
      <c r="VWO444" s="403"/>
      <c r="VWP444" s="403"/>
      <c r="VWQ444" s="403"/>
      <c r="VWR444" s="403"/>
      <c r="VWS444" s="403"/>
      <c r="VWT444" s="403"/>
      <c r="VWU444" s="403"/>
      <c r="VWV444" s="403"/>
      <c r="VWW444" s="403"/>
      <c r="VWX444" s="403"/>
      <c r="VWY444" s="403"/>
      <c r="VWZ444" s="403"/>
      <c r="VXA444" s="403"/>
      <c r="VXB444" s="403"/>
      <c r="VXC444" s="403"/>
      <c r="VXD444" s="403"/>
      <c r="VXE444" s="403"/>
      <c r="VXF444" s="403"/>
      <c r="VXG444" s="403"/>
      <c r="VXH444" s="403"/>
      <c r="VXI444" s="403"/>
      <c r="VXJ444" s="403"/>
      <c r="VXK444" s="403"/>
      <c r="VXL444" s="403"/>
      <c r="VXM444" s="403"/>
      <c r="VXN444" s="403"/>
      <c r="VXO444" s="403"/>
      <c r="VXP444" s="403"/>
      <c r="VXQ444" s="403"/>
      <c r="VXR444" s="403"/>
      <c r="VXS444" s="403"/>
      <c r="VXT444" s="403"/>
      <c r="VXU444" s="403"/>
      <c r="VXV444" s="403"/>
      <c r="VXW444" s="403"/>
      <c r="VXX444" s="403"/>
      <c r="VXY444" s="403"/>
      <c r="VXZ444" s="403"/>
      <c r="VYA444" s="403"/>
      <c r="VYB444" s="403"/>
      <c r="VYC444" s="403"/>
      <c r="VYD444" s="403"/>
      <c r="VYE444" s="403"/>
      <c r="VYF444" s="403"/>
      <c r="VYG444" s="403"/>
      <c r="VYH444" s="403"/>
      <c r="VYI444" s="403"/>
      <c r="VYJ444" s="403"/>
      <c r="VYK444" s="403"/>
      <c r="VYL444" s="403"/>
      <c r="VYM444" s="403"/>
      <c r="VYN444" s="403"/>
      <c r="VYO444" s="403"/>
      <c r="VYP444" s="403"/>
      <c r="VYQ444" s="403"/>
      <c r="VYR444" s="403"/>
      <c r="VYS444" s="403"/>
      <c r="VYT444" s="403"/>
      <c r="VYU444" s="403"/>
      <c r="VYV444" s="403"/>
      <c r="VYW444" s="403"/>
      <c r="VYX444" s="403"/>
      <c r="VYY444" s="403"/>
      <c r="VYZ444" s="403"/>
      <c r="VZA444" s="403"/>
      <c r="VZB444" s="403"/>
      <c r="VZC444" s="403"/>
      <c r="VZD444" s="403"/>
      <c r="VZE444" s="403"/>
      <c r="VZF444" s="403"/>
      <c r="VZG444" s="403"/>
      <c r="VZH444" s="403"/>
      <c r="VZI444" s="403"/>
      <c r="VZJ444" s="403"/>
      <c r="VZK444" s="403"/>
      <c r="VZL444" s="403"/>
      <c r="VZM444" s="403"/>
      <c r="VZN444" s="403"/>
      <c r="VZO444" s="403"/>
      <c r="VZP444" s="403"/>
      <c r="VZQ444" s="403"/>
      <c r="VZR444" s="403"/>
      <c r="VZS444" s="403"/>
      <c r="VZT444" s="403"/>
      <c r="VZU444" s="403"/>
      <c r="VZV444" s="403"/>
      <c r="VZW444" s="403"/>
      <c r="VZX444" s="403"/>
      <c r="VZY444" s="403"/>
      <c r="VZZ444" s="403"/>
      <c r="WAA444" s="403"/>
      <c r="WAB444" s="403"/>
      <c r="WAC444" s="403"/>
      <c r="WAD444" s="403"/>
      <c r="WAE444" s="403"/>
      <c r="WAF444" s="403"/>
      <c r="WAG444" s="403"/>
      <c r="WAH444" s="403"/>
      <c r="WAI444" s="403"/>
      <c r="WAJ444" s="403"/>
      <c r="WAK444" s="403"/>
      <c r="WAL444" s="403"/>
      <c r="WAM444" s="403"/>
      <c r="WAN444" s="403"/>
      <c r="WAO444" s="403"/>
      <c r="WAP444" s="403"/>
      <c r="WAQ444" s="403"/>
      <c r="WAR444" s="403"/>
      <c r="WAS444" s="403"/>
      <c r="WAT444" s="403"/>
      <c r="WAU444" s="403"/>
      <c r="WAV444" s="403"/>
      <c r="WAW444" s="403"/>
      <c r="WAX444" s="403"/>
      <c r="WAY444" s="403"/>
      <c r="WAZ444" s="403"/>
      <c r="WBA444" s="403"/>
      <c r="WBB444" s="403"/>
      <c r="WBC444" s="403"/>
      <c r="WBD444" s="403"/>
      <c r="WBE444" s="403"/>
      <c r="WBF444" s="403"/>
      <c r="WBG444" s="403"/>
      <c r="WBH444" s="403"/>
      <c r="WBI444" s="403"/>
      <c r="WBJ444" s="403"/>
      <c r="WBK444" s="403"/>
      <c r="WBL444" s="403"/>
      <c r="WBM444" s="403"/>
      <c r="WBN444" s="403"/>
      <c r="WBO444" s="403"/>
      <c r="WBP444" s="403"/>
      <c r="WBQ444" s="403"/>
      <c r="WBR444" s="403"/>
      <c r="WBS444" s="403"/>
      <c r="WBT444" s="403"/>
      <c r="WBU444" s="403"/>
      <c r="WBV444" s="403"/>
      <c r="WBW444" s="403"/>
      <c r="WBX444" s="403"/>
      <c r="WBY444" s="403"/>
      <c r="WBZ444" s="403"/>
      <c r="WCA444" s="403"/>
      <c r="WCB444" s="403"/>
      <c r="WCC444" s="403"/>
      <c r="WCD444" s="403"/>
      <c r="WCE444" s="403"/>
      <c r="WCF444" s="403"/>
      <c r="WCG444" s="403"/>
      <c r="WCH444" s="403"/>
      <c r="WCI444" s="403"/>
      <c r="WCJ444" s="403"/>
      <c r="WCK444" s="403"/>
      <c r="WCL444" s="403"/>
      <c r="WCM444" s="403"/>
      <c r="WCN444" s="403"/>
      <c r="WCO444" s="403"/>
      <c r="WCP444" s="403"/>
      <c r="WCQ444" s="403"/>
      <c r="WCR444" s="403"/>
      <c r="WCS444" s="403"/>
      <c r="WCT444" s="403"/>
      <c r="WCU444" s="403"/>
      <c r="WCV444" s="403"/>
      <c r="WCW444" s="403"/>
      <c r="WCX444" s="403"/>
      <c r="WCY444" s="403"/>
      <c r="WCZ444" s="403"/>
      <c r="WDA444" s="403"/>
      <c r="WDB444" s="403"/>
      <c r="WDC444" s="403"/>
      <c r="WDD444" s="403"/>
      <c r="WDE444" s="403"/>
      <c r="WDF444" s="403"/>
      <c r="WDG444" s="403"/>
      <c r="WDH444" s="403"/>
      <c r="WDI444" s="403"/>
      <c r="WDJ444" s="403"/>
      <c r="WDK444" s="403"/>
      <c r="WDL444" s="403"/>
      <c r="WDM444" s="403"/>
      <c r="WDN444" s="403"/>
      <c r="WDO444" s="403"/>
      <c r="WDP444" s="403"/>
      <c r="WDQ444" s="403"/>
      <c r="WDR444" s="403"/>
      <c r="WDS444" s="403"/>
      <c r="WDT444" s="403"/>
      <c r="WDU444" s="403"/>
      <c r="WDV444" s="403"/>
      <c r="WDW444" s="403"/>
      <c r="WDX444" s="403"/>
      <c r="WDY444" s="403"/>
      <c r="WDZ444" s="403"/>
      <c r="WEA444" s="403"/>
      <c r="WEB444" s="403"/>
      <c r="WEC444" s="403"/>
      <c r="WED444" s="403"/>
      <c r="WEE444" s="403"/>
      <c r="WEF444" s="403"/>
      <c r="WEG444" s="403"/>
      <c r="WEH444" s="403"/>
      <c r="WEI444" s="403"/>
      <c r="WEJ444" s="403"/>
      <c r="WEK444" s="403"/>
      <c r="WEL444" s="403"/>
      <c r="WEM444" s="403"/>
      <c r="WEN444" s="403"/>
      <c r="WEO444" s="403"/>
      <c r="WEP444" s="403"/>
      <c r="WEQ444" s="403"/>
      <c r="WER444" s="403"/>
      <c r="WES444" s="403"/>
      <c r="WET444" s="403"/>
      <c r="WEU444" s="403"/>
      <c r="WEV444" s="403"/>
      <c r="WEW444" s="403"/>
      <c r="WEX444" s="403"/>
      <c r="WEY444" s="403"/>
      <c r="WEZ444" s="403"/>
      <c r="WFA444" s="403"/>
      <c r="WFB444" s="403"/>
      <c r="WFC444" s="403"/>
      <c r="WFD444" s="403"/>
      <c r="WFE444" s="403"/>
      <c r="WFF444" s="403"/>
      <c r="WFG444" s="403"/>
      <c r="WFH444" s="403"/>
      <c r="WFI444" s="403"/>
      <c r="WFJ444" s="403"/>
      <c r="WFK444" s="403"/>
      <c r="WFL444" s="403"/>
      <c r="WFM444" s="403"/>
      <c r="WFN444" s="403"/>
      <c r="WFO444" s="403"/>
      <c r="WFP444" s="403"/>
      <c r="WFQ444" s="403"/>
      <c r="WFR444" s="403"/>
      <c r="WFS444" s="403"/>
      <c r="WFT444" s="403"/>
      <c r="WFU444" s="403"/>
      <c r="WFV444" s="403"/>
      <c r="WFW444" s="403"/>
      <c r="WFX444" s="403"/>
      <c r="WFY444" s="403"/>
      <c r="WFZ444" s="403"/>
      <c r="WGA444" s="403"/>
      <c r="WGB444" s="403"/>
      <c r="WGC444" s="403"/>
      <c r="WGD444" s="403"/>
      <c r="WGE444" s="403"/>
      <c r="WGF444" s="403"/>
      <c r="WGG444" s="403"/>
      <c r="WGH444" s="403"/>
      <c r="WGI444" s="403"/>
      <c r="WGJ444" s="403"/>
      <c r="WGK444" s="403"/>
      <c r="WGL444" s="403"/>
      <c r="WGM444" s="403"/>
      <c r="WGN444" s="403"/>
      <c r="WGO444" s="403"/>
      <c r="WGP444" s="403"/>
      <c r="WGQ444" s="403"/>
      <c r="WGR444" s="403"/>
      <c r="WGS444" s="403"/>
      <c r="WGT444" s="403"/>
      <c r="WGU444" s="403"/>
      <c r="WGV444" s="403"/>
      <c r="WGW444" s="403"/>
      <c r="WGX444" s="403"/>
      <c r="WGY444" s="403"/>
      <c r="WGZ444" s="403"/>
      <c r="WHA444" s="403"/>
      <c r="WHB444" s="403"/>
      <c r="WHC444" s="403"/>
      <c r="WHD444" s="403"/>
      <c r="WHE444" s="403"/>
      <c r="WHF444" s="403"/>
      <c r="WHG444" s="403"/>
      <c r="WHH444" s="403"/>
      <c r="WHI444" s="403"/>
      <c r="WHJ444" s="403"/>
      <c r="WHK444" s="403"/>
      <c r="WHL444" s="403"/>
      <c r="WHM444" s="403"/>
      <c r="WHN444" s="403"/>
      <c r="WHO444" s="403"/>
      <c r="WHP444" s="403"/>
      <c r="WHQ444" s="403"/>
      <c r="WHR444" s="403"/>
      <c r="WHS444" s="403"/>
      <c r="WHT444" s="403"/>
      <c r="WHU444" s="403"/>
      <c r="WHV444" s="403"/>
      <c r="WHW444" s="403"/>
      <c r="WHX444" s="403"/>
      <c r="WHY444" s="403"/>
      <c r="WHZ444" s="403"/>
      <c r="WIA444" s="403"/>
      <c r="WIB444" s="403"/>
      <c r="WIC444" s="403"/>
      <c r="WID444" s="403"/>
      <c r="WIE444" s="403"/>
      <c r="WIF444" s="403"/>
      <c r="WIG444" s="403"/>
      <c r="WIH444" s="403"/>
      <c r="WII444" s="403"/>
      <c r="WIJ444" s="403"/>
      <c r="WIK444" s="403"/>
      <c r="WIL444" s="403"/>
      <c r="WIM444" s="403"/>
      <c r="WIN444" s="403"/>
      <c r="WIO444" s="403"/>
      <c r="WIP444" s="403"/>
      <c r="WIQ444" s="403"/>
      <c r="WIR444" s="403"/>
      <c r="WIS444" s="403"/>
      <c r="WIT444" s="403"/>
      <c r="WIU444" s="403"/>
      <c r="WIV444" s="403"/>
      <c r="WIW444" s="403"/>
      <c r="WIX444" s="403"/>
      <c r="WIY444" s="403"/>
      <c r="WIZ444" s="403"/>
      <c r="WJA444" s="403"/>
      <c r="WJB444" s="403"/>
      <c r="WJC444" s="403"/>
      <c r="WJD444" s="403"/>
      <c r="WJE444" s="403"/>
      <c r="WJF444" s="403"/>
      <c r="WJG444" s="403"/>
      <c r="WJH444" s="403"/>
      <c r="WJI444" s="403"/>
      <c r="WJJ444" s="403"/>
      <c r="WJK444" s="403"/>
      <c r="WJL444" s="403"/>
      <c r="WJM444" s="403"/>
      <c r="WJN444" s="403"/>
      <c r="WJO444" s="403"/>
      <c r="WJP444" s="403"/>
      <c r="WJQ444" s="403"/>
      <c r="WJR444" s="403"/>
      <c r="WJS444" s="403"/>
      <c r="WJT444" s="403"/>
      <c r="WJU444" s="403"/>
      <c r="WJV444" s="403"/>
      <c r="WJW444" s="403"/>
      <c r="WJX444" s="403"/>
      <c r="WJY444" s="403"/>
      <c r="WJZ444" s="403"/>
      <c r="WKA444" s="403"/>
      <c r="WKB444" s="403"/>
      <c r="WKC444" s="403"/>
      <c r="WKD444" s="403"/>
      <c r="WKE444" s="403"/>
      <c r="WKF444" s="403"/>
      <c r="WKG444" s="403"/>
      <c r="WKH444" s="403"/>
      <c r="WKI444" s="403"/>
      <c r="WKJ444" s="403"/>
      <c r="WKK444" s="403"/>
      <c r="WKL444" s="403"/>
      <c r="WKM444" s="403"/>
      <c r="WKN444" s="403"/>
      <c r="WKO444" s="403"/>
      <c r="WKP444" s="403"/>
      <c r="WKQ444" s="403"/>
      <c r="WKR444" s="403"/>
      <c r="WKS444" s="403"/>
      <c r="WKT444" s="403"/>
      <c r="WKU444" s="403"/>
      <c r="WKV444" s="403"/>
      <c r="WKW444" s="403"/>
      <c r="WKX444" s="403"/>
      <c r="WKY444" s="403"/>
      <c r="WKZ444" s="403"/>
      <c r="WLA444" s="403"/>
      <c r="WLB444" s="403"/>
      <c r="WLC444" s="403"/>
      <c r="WLD444" s="403"/>
      <c r="WLE444" s="403"/>
      <c r="WLF444" s="403"/>
      <c r="WLG444" s="403"/>
      <c r="WLH444" s="403"/>
      <c r="WLI444" s="403"/>
      <c r="WLJ444" s="403"/>
      <c r="WLK444" s="403"/>
      <c r="WLL444" s="403"/>
      <c r="WLM444" s="403"/>
      <c r="WLN444" s="403"/>
      <c r="WLO444" s="403"/>
      <c r="WLP444" s="403"/>
      <c r="WLQ444" s="403"/>
      <c r="WLR444" s="403"/>
      <c r="WLS444" s="403"/>
      <c r="WLT444" s="403"/>
      <c r="WLU444" s="403"/>
      <c r="WLV444" s="403"/>
      <c r="WLW444" s="403"/>
      <c r="WLX444" s="403"/>
      <c r="WLY444" s="403"/>
      <c r="WLZ444" s="403"/>
      <c r="WMA444" s="403"/>
      <c r="WMB444" s="403"/>
      <c r="WMC444" s="403"/>
      <c r="WMD444" s="403"/>
      <c r="WME444" s="403"/>
      <c r="WMF444" s="403"/>
      <c r="WMG444" s="403"/>
      <c r="WMH444" s="403"/>
      <c r="WMI444" s="403"/>
      <c r="WMJ444" s="403"/>
      <c r="WMK444" s="403"/>
      <c r="WML444" s="403"/>
      <c r="WMM444" s="403"/>
      <c r="WMN444" s="403"/>
      <c r="WMO444" s="403"/>
      <c r="WMP444" s="403"/>
      <c r="WMQ444" s="403"/>
      <c r="WMR444" s="403"/>
      <c r="WMS444" s="403"/>
      <c r="WMT444" s="403"/>
      <c r="WMU444" s="403"/>
      <c r="WMV444" s="403"/>
      <c r="WMW444" s="403"/>
      <c r="WMX444" s="403"/>
      <c r="WMY444" s="403"/>
      <c r="WMZ444" s="403"/>
      <c r="WNA444" s="403"/>
      <c r="WNB444" s="403"/>
      <c r="WNC444" s="403"/>
      <c r="WND444" s="403"/>
      <c r="WNE444" s="403"/>
      <c r="WNF444" s="403"/>
      <c r="WNG444" s="403"/>
      <c r="WNH444" s="403"/>
      <c r="WNI444" s="403"/>
      <c r="WNJ444" s="403"/>
      <c r="WNK444" s="403"/>
      <c r="WNL444" s="403"/>
      <c r="WNM444" s="403"/>
      <c r="WNN444" s="403"/>
      <c r="WNO444" s="403"/>
      <c r="WNP444" s="403"/>
      <c r="WNQ444" s="403"/>
      <c r="WNR444" s="403"/>
      <c r="WNS444" s="403"/>
      <c r="WNT444" s="403"/>
      <c r="WNU444" s="403"/>
      <c r="WNV444" s="403"/>
      <c r="WNW444" s="403"/>
      <c r="WNX444" s="403"/>
      <c r="WNY444" s="403"/>
      <c r="WNZ444" s="403"/>
      <c r="WOA444" s="403"/>
      <c r="WOB444" s="403"/>
      <c r="WOC444" s="403"/>
      <c r="WOD444" s="403"/>
      <c r="WOE444" s="403"/>
      <c r="WOF444" s="403"/>
      <c r="WOG444" s="403"/>
      <c r="WOH444" s="403"/>
      <c r="WOI444" s="403"/>
      <c r="WOJ444" s="403"/>
      <c r="WOK444" s="403"/>
      <c r="WOL444" s="403"/>
      <c r="WOM444" s="403"/>
      <c r="WON444" s="403"/>
      <c r="WOO444" s="403"/>
      <c r="WOP444" s="403"/>
      <c r="WOQ444" s="403"/>
      <c r="WOR444" s="403"/>
      <c r="WOS444" s="403"/>
      <c r="WOT444" s="403"/>
      <c r="WOU444" s="403"/>
      <c r="WOV444" s="403"/>
      <c r="WOW444" s="403"/>
      <c r="WOX444" s="403"/>
      <c r="WOY444" s="403"/>
      <c r="WOZ444" s="403"/>
      <c r="WPA444" s="403"/>
      <c r="WPB444" s="403"/>
      <c r="WPC444" s="403"/>
      <c r="WPD444" s="403"/>
      <c r="WPE444" s="403"/>
      <c r="WPF444" s="403"/>
      <c r="WPG444" s="403"/>
      <c r="WPH444" s="403"/>
      <c r="WPI444" s="403"/>
      <c r="WPJ444" s="403"/>
      <c r="WPK444" s="403"/>
      <c r="WPL444" s="403"/>
      <c r="WPM444" s="403"/>
      <c r="WPN444" s="403"/>
      <c r="WPO444" s="403"/>
      <c r="WPP444" s="403"/>
      <c r="WPQ444" s="403"/>
      <c r="WPR444" s="403"/>
      <c r="WPS444" s="403"/>
      <c r="WPT444" s="403"/>
      <c r="WPU444" s="403"/>
      <c r="WPV444" s="403"/>
      <c r="WPW444" s="403"/>
      <c r="WPX444" s="403"/>
      <c r="WPY444" s="403"/>
      <c r="WPZ444" s="403"/>
      <c r="WQA444" s="403"/>
      <c r="WQB444" s="403"/>
      <c r="WQC444" s="403"/>
      <c r="WQD444" s="403"/>
      <c r="WQE444" s="403"/>
      <c r="WQF444" s="403"/>
      <c r="WQG444" s="403"/>
      <c r="WQH444" s="403"/>
      <c r="WQI444" s="403"/>
      <c r="WQJ444" s="403"/>
      <c r="WQK444" s="403"/>
      <c r="WQL444" s="403"/>
      <c r="WQM444" s="403"/>
      <c r="WQN444" s="403"/>
      <c r="WQO444" s="403"/>
      <c r="WQP444" s="403"/>
      <c r="WQQ444" s="403"/>
      <c r="WQR444" s="403"/>
      <c r="WQS444" s="403"/>
      <c r="WQT444" s="403"/>
      <c r="WQU444" s="403"/>
      <c r="WQV444" s="403"/>
      <c r="WQW444" s="403"/>
      <c r="WQX444" s="403"/>
      <c r="WQY444" s="403"/>
      <c r="WQZ444" s="403"/>
      <c r="WRA444" s="403"/>
      <c r="WRB444" s="403"/>
      <c r="WRC444" s="403"/>
      <c r="WRD444" s="403"/>
      <c r="WRE444" s="403"/>
      <c r="WRF444" s="403"/>
      <c r="WRG444" s="403"/>
      <c r="WRH444" s="403"/>
      <c r="WRI444" s="403"/>
      <c r="WRJ444" s="403"/>
      <c r="WRK444" s="403"/>
      <c r="WRL444" s="403"/>
      <c r="WRM444" s="403"/>
      <c r="WRN444" s="403"/>
      <c r="WRO444" s="403"/>
      <c r="WRP444" s="403"/>
      <c r="WRQ444" s="403"/>
      <c r="WRR444" s="403"/>
      <c r="WRS444" s="403"/>
      <c r="WRT444" s="403"/>
      <c r="WRU444" s="403"/>
      <c r="WRV444" s="403"/>
      <c r="WRW444" s="403"/>
      <c r="WRX444" s="403"/>
      <c r="WRY444" s="403"/>
      <c r="WRZ444" s="403"/>
      <c r="WSA444" s="403"/>
      <c r="WSB444" s="403"/>
      <c r="WSC444" s="403"/>
      <c r="WSD444" s="403"/>
      <c r="WSE444" s="403"/>
      <c r="WSF444" s="403"/>
      <c r="WSG444" s="403"/>
      <c r="WSH444" s="403"/>
      <c r="WSI444" s="403"/>
      <c r="WSJ444" s="403"/>
      <c r="WSK444" s="403"/>
      <c r="WSL444" s="403"/>
      <c r="WSM444" s="403"/>
      <c r="WSN444" s="403"/>
      <c r="WSO444" s="403"/>
      <c r="WSP444" s="403"/>
      <c r="WSQ444" s="403"/>
      <c r="WSR444" s="403"/>
      <c r="WSS444" s="403"/>
      <c r="WST444" s="403"/>
      <c r="WSU444" s="403"/>
      <c r="WSV444" s="403"/>
      <c r="WSW444" s="403"/>
      <c r="WSX444" s="403"/>
      <c r="WSY444" s="403"/>
      <c r="WSZ444" s="403"/>
      <c r="WTA444" s="403"/>
      <c r="WTB444" s="403"/>
      <c r="WTC444" s="403"/>
      <c r="WTD444" s="403"/>
      <c r="WTE444" s="403"/>
      <c r="WTF444" s="403"/>
      <c r="WTG444" s="403"/>
      <c r="WTH444" s="403"/>
      <c r="WTI444" s="403"/>
      <c r="WTJ444" s="403"/>
      <c r="WTK444" s="403"/>
      <c r="WTL444" s="403"/>
      <c r="WTM444" s="403"/>
      <c r="WTN444" s="403"/>
      <c r="WTO444" s="403"/>
      <c r="WTP444" s="403"/>
      <c r="WTQ444" s="403"/>
      <c r="WTR444" s="403"/>
      <c r="WTS444" s="403"/>
      <c r="WTT444" s="403"/>
      <c r="WTU444" s="403"/>
      <c r="WTV444" s="403"/>
      <c r="WTW444" s="403"/>
      <c r="WTX444" s="403"/>
      <c r="WTY444" s="403"/>
      <c r="WTZ444" s="403"/>
      <c r="WUA444" s="403"/>
      <c r="WUB444" s="403"/>
      <c r="WUC444" s="403"/>
      <c r="WUD444" s="403"/>
      <c r="WUE444" s="403"/>
      <c r="WUF444" s="403"/>
      <c r="WUG444" s="403"/>
      <c r="WUH444" s="403"/>
      <c r="WUI444" s="403"/>
      <c r="WUJ444" s="403"/>
      <c r="WUK444" s="403"/>
      <c r="WUL444" s="403"/>
      <c r="WUM444" s="403"/>
      <c r="WUN444" s="403"/>
      <c r="WUO444" s="403"/>
      <c r="WUP444" s="403"/>
      <c r="WUQ444" s="403"/>
      <c r="WUR444" s="403"/>
      <c r="WUS444" s="403"/>
      <c r="WUT444" s="403"/>
      <c r="WUU444" s="403"/>
      <c r="WUV444" s="403"/>
      <c r="WUW444" s="403"/>
      <c r="WUX444" s="403"/>
      <c r="WUY444" s="403"/>
      <c r="WUZ444" s="403"/>
      <c r="WVA444" s="403"/>
      <c r="WVB444" s="403"/>
      <c r="WVC444" s="403"/>
      <c r="WVD444" s="403"/>
      <c r="WVE444" s="403"/>
      <c r="WVF444" s="403"/>
      <c r="WVG444" s="403"/>
      <c r="WVH444" s="403"/>
      <c r="WVI444" s="403"/>
      <c r="WVJ444" s="403"/>
      <c r="WVK444" s="403"/>
      <c r="WVL444" s="403"/>
      <c r="WVM444" s="403"/>
      <c r="WVN444" s="403"/>
      <c r="WVO444" s="403"/>
      <c r="WVP444" s="403"/>
      <c r="WVQ444" s="403"/>
      <c r="WVR444" s="403"/>
      <c r="WVS444" s="403"/>
      <c r="WVT444" s="403"/>
      <c r="WVU444" s="403"/>
      <c r="WVV444" s="403"/>
      <c r="WVW444" s="403"/>
      <c r="WVX444" s="403"/>
      <c r="WVY444" s="403"/>
      <c r="WVZ444" s="403"/>
      <c r="WWA444" s="403"/>
      <c r="WWB444" s="403"/>
      <c r="WWC444" s="403"/>
      <c r="WWD444" s="403"/>
      <c r="WWE444" s="403"/>
      <c r="WWF444" s="403"/>
      <c r="WWG444" s="403"/>
      <c r="WWH444" s="403"/>
      <c r="WWI444" s="403"/>
      <c r="WWJ444" s="403"/>
      <c r="WWK444" s="403"/>
      <c r="WWL444" s="403"/>
      <c r="WWM444" s="403"/>
      <c r="WWN444" s="403"/>
      <c r="WWO444" s="403"/>
      <c r="WWP444" s="403"/>
      <c r="WWQ444" s="403"/>
      <c r="WWR444" s="403"/>
      <c r="WWS444" s="403"/>
      <c r="WWT444" s="403"/>
      <c r="WWU444" s="403"/>
      <c r="WWV444" s="403"/>
      <c r="WWW444" s="403"/>
      <c r="WWX444" s="403"/>
      <c r="WWY444" s="403"/>
      <c r="WWZ444" s="403"/>
      <c r="WXA444" s="403"/>
      <c r="WXB444" s="403"/>
      <c r="WXC444" s="403"/>
      <c r="WXD444" s="403"/>
      <c r="WXE444" s="403"/>
      <c r="WXF444" s="403"/>
      <c r="WXG444" s="403"/>
      <c r="WXH444" s="403"/>
      <c r="WXI444" s="403"/>
      <c r="WXJ444" s="403"/>
      <c r="WXK444" s="403"/>
      <c r="WXL444" s="403"/>
      <c r="WXM444" s="403"/>
      <c r="WXN444" s="403"/>
      <c r="WXO444" s="403"/>
      <c r="WXP444" s="403"/>
      <c r="WXQ444" s="403"/>
      <c r="WXR444" s="403"/>
      <c r="WXS444" s="403"/>
      <c r="WXT444" s="403"/>
      <c r="WXU444" s="403"/>
      <c r="WXV444" s="403"/>
      <c r="WXW444" s="403"/>
      <c r="WXX444" s="403"/>
      <c r="WXY444" s="403"/>
      <c r="WXZ444" s="403"/>
      <c r="WYA444" s="403"/>
      <c r="WYB444" s="403"/>
      <c r="WYC444" s="403"/>
      <c r="WYD444" s="403"/>
      <c r="WYE444" s="403"/>
      <c r="WYF444" s="403"/>
      <c r="WYG444" s="403"/>
      <c r="WYH444" s="403"/>
      <c r="WYI444" s="403"/>
      <c r="WYJ444" s="403"/>
      <c r="WYK444" s="403"/>
      <c r="WYL444" s="403"/>
      <c r="WYM444" s="403"/>
      <c r="WYN444" s="403"/>
      <c r="WYO444" s="403"/>
      <c r="WYP444" s="403"/>
      <c r="WYQ444" s="403"/>
      <c r="WYR444" s="403"/>
      <c r="WYS444" s="403"/>
      <c r="WYT444" s="403"/>
      <c r="WYU444" s="403"/>
      <c r="WYV444" s="403"/>
      <c r="WYW444" s="403"/>
      <c r="WYX444" s="403"/>
      <c r="WYY444" s="403"/>
      <c r="WYZ444" s="403"/>
      <c r="WZA444" s="403"/>
      <c r="WZB444" s="403"/>
      <c r="WZC444" s="403"/>
      <c r="WZD444" s="403"/>
      <c r="WZE444" s="403"/>
      <c r="WZF444" s="403"/>
      <c r="WZG444" s="403"/>
      <c r="WZH444" s="403"/>
      <c r="WZI444" s="403"/>
      <c r="WZJ444" s="403"/>
      <c r="WZK444" s="403"/>
      <c r="WZL444" s="403"/>
      <c r="WZM444" s="403"/>
      <c r="WZN444" s="403"/>
      <c r="WZO444" s="403"/>
      <c r="WZP444" s="403"/>
      <c r="WZQ444" s="403"/>
      <c r="WZR444" s="403"/>
      <c r="WZS444" s="403"/>
      <c r="WZT444" s="403"/>
      <c r="WZU444" s="403"/>
      <c r="WZV444" s="403"/>
      <c r="WZW444" s="403"/>
      <c r="WZX444" s="403"/>
      <c r="WZY444" s="403"/>
      <c r="WZZ444" s="403"/>
      <c r="XAA444" s="403"/>
      <c r="XAB444" s="403"/>
      <c r="XAC444" s="403"/>
      <c r="XAD444" s="403"/>
      <c r="XAE444" s="403"/>
      <c r="XAF444" s="403"/>
      <c r="XAG444" s="403"/>
      <c r="XAH444" s="403"/>
      <c r="XAI444" s="403"/>
      <c r="XAJ444" s="403"/>
      <c r="XAK444" s="403"/>
      <c r="XAL444" s="403"/>
      <c r="XAM444" s="403"/>
      <c r="XAN444" s="403"/>
      <c r="XAO444" s="403"/>
      <c r="XAP444" s="403"/>
      <c r="XAQ444" s="403"/>
      <c r="XAR444" s="403"/>
      <c r="XAS444" s="403"/>
      <c r="XAT444" s="403"/>
      <c r="XAU444" s="403"/>
      <c r="XAV444" s="403"/>
      <c r="XAW444" s="403"/>
      <c r="XAX444" s="403"/>
      <c r="XAY444" s="403"/>
      <c r="XAZ444" s="403"/>
      <c r="XBA444" s="403"/>
      <c r="XBB444" s="403"/>
      <c r="XBC444" s="403"/>
      <c r="XBD444" s="403"/>
      <c r="XBE444" s="403"/>
      <c r="XBF444" s="403"/>
      <c r="XBG444" s="403"/>
      <c r="XBH444" s="403"/>
      <c r="XBI444" s="403"/>
      <c r="XBJ444" s="403"/>
      <c r="XBK444" s="403"/>
      <c r="XBL444" s="403"/>
      <c r="XBM444" s="403"/>
      <c r="XBN444" s="403"/>
      <c r="XBO444" s="403"/>
      <c r="XBP444" s="403"/>
      <c r="XBQ444" s="403"/>
      <c r="XBR444" s="403"/>
      <c r="XBS444" s="403"/>
      <c r="XBT444" s="403"/>
      <c r="XBU444" s="403"/>
      <c r="XBV444" s="403"/>
      <c r="XBW444" s="403"/>
      <c r="XBX444" s="403"/>
      <c r="XBY444" s="403"/>
      <c r="XBZ444" s="403"/>
      <c r="XCA444" s="403"/>
      <c r="XCB444" s="403"/>
      <c r="XCC444" s="403"/>
      <c r="XCD444" s="403"/>
      <c r="XCE444" s="403"/>
      <c r="XCF444" s="403"/>
      <c r="XCG444" s="403"/>
      <c r="XCH444" s="403"/>
      <c r="XCI444" s="403"/>
      <c r="XCJ444" s="403"/>
      <c r="XCK444" s="403"/>
      <c r="XCL444" s="403"/>
      <c r="XCM444" s="403"/>
      <c r="XCN444" s="403"/>
      <c r="XCO444" s="403"/>
      <c r="XCP444" s="403"/>
      <c r="XCQ444" s="403"/>
      <c r="XCR444" s="403"/>
      <c r="XCS444" s="403"/>
      <c r="XCT444" s="403"/>
      <c r="XCU444" s="403"/>
      <c r="XCV444" s="403"/>
      <c r="XCW444" s="403"/>
      <c r="XCX444" s="403"/>
      <c r="XCY444" s="403"/>
      <c r="XCZ444" s="403"/>
      <c r="XDA444" s="403"/>
      <c r="XDB444" s="403"/>
      <c r="XDC444" s="403"/>
      <c r="XDD444" s="403"/>
      <c r="XDE444" s="403"/>
      <c r="XDF444" s="403"/>
      <c r="XDG444" s="403"/>
      <c r="XDH444" s="403"/>
      <c r="XDI444" s="403"/>
      <c r="XDJ444" s="403"/>
      <c r="XDK444" s="403"/>
      <c r="XDL444" s="403"/>
      <c r="XDM444" s="403"/>
      <c r="XDN444" s="403"/>
      <c r="XDO444" s="403"/>
      <c r="XDP444" s="403"/>
      <c r="XDQ444" s="403"/>
      <c r="XDR444" s="403"/>
      <c r="XDS444" s="403"/>
      <c r="XDT444" s="403"/>
      <c r="XDU444" s="403"/>
      <c r="XDV444" s="403"/>
      <c r="XDW444" s="403"/>
      <c r="XDX444" s="403"/>
      <c r="XDY444" s="403"/>
      <c r="XDZ444" s="403"/>
      <c r="XEA444" s="403"/>
      <c r="XEB444" s="403"/>
      <c r="XEC444" s="403"/>
      <c r="XED444" s="403"/>
      <c r="XEE444" s="403"/>
      <c r="XEF444" s="403"/>
      <c r="XEG444" s="403"/>
      <c r="XEH444" s="403"/>
      <c r="XEI444" s="403"/>
      <c r="XEJ444" s="403"/>
      <c r="XEK444" s="403"/>
      <c r="XEL444" s="403"/>
      <c r="XEM444" s="403"/>
      <c r="XEN444" s="403"/>
      <c r="XEO444" s="403"/>
      <c r="XEP444" s="403"/>
      <c r="XEQ444" s="403"/>
      <c r="XER444" s="403"/>
      <c r="XES444" s="403"/>
      <c r="XET444" s="403"/>
      <c r="XEU444" s="403"/>
      <c r="XEV444" s="403"/>
      <c r="XEW444" s="403"/>
      <c r="XEX444" s="403"/>
      <c r="XEY444" s="403"/>
      <c r="XEZ444" s="403"/>
      <c r="XFA444" s="403"/>
    </row>
    <row r="445" spans="1:16381" s="330" customFormat="1">
      <c r="A445" s="365" t="s">
        <v>234</v>
      </c>
      <c r="B445" s="393" t="s">
        <v>241</v>
      </c>
      <c r="C445" s="394" t="s">
        <v>206</v>
      </c>
      <c r="D445" s="399" t="s">
        <v>401</v>
      </c>
      <c r="E445" s="399"/>
      <c r="F445" s="400">
        <f>F446</f>
        <v>250</v>
      </c>
    </row>
    <row r="446" spans="1:16381" s="330" customFormat="1">
      <c r="A446" s="338" t="s">
        <v>183</v>
      </c>
      <c r="B446" s="393" t="s">
        <v>241</v>
      </c>
      <c r="C446" s="394" t="s">
        <v>206</v>
      </c>
      <c r="D446" s="322" t="s">
        <v>565</v>
      </c>
      <c r="E446" s="322"/>
      <c r="F446" s="347">
        <f>F447</f>
        <v>250</v>
      </c>
    </row>
    <row r="447" spans="1:16381">
      <c r="A447" s="338" t="s">
        <v>235</v>
      </c>
      <c r="B447" s="393" t="s">
        <v>241</v>
      </c>
      <c r="C447" s="394" t="s">
        <v>206</v>
      </c>
      <c r="D447" s="322" t="s">
        <v>565</v>
      </c>
      <c r="E447" s="322">
        <v>700</v>
      </c>
      <c r="F447" s="347">
        <f>F448</f>
        <v>250</v>
      </c>
    </row>
    <row r="448" spans="1:16381">
      <c r="A448" s="338" t="s">
        <v>402</v>
      </c>
      <c r="B448" s="393" t="s">
        <v>241</v>
      </c>
      <c r="C448" s="394" t="s">
        <v>206</v>
      </c>
      <c r="D448" s="322" t="s">
        <v>565</v>
      </c>
      <c r="E448" s="322">
        <v>730</v>
      </c>
      <c r="F448" s="347">
        <v>250</v>
      </c>
    </row>
    <row r="449" spans="1:9" ht="49.5">
      <c r="A449" s="369" t="s">
        <v>236</v>
      </c>
      <c r="B449" s="327">
        <v>14</v>
      </c>
      <c r="C449" s="327"/>
      <c r="D449" s="328"/>
      <c r="E449" s="328"/>
      <c r="F449" s="346">
        <f>F450</f>
        <v>2474.3000000000002</v>
      </c>
      <c r="G449" s="335"/>
      <c r="H449" s="335"/>
      <c r="I449" s="335"/>
    </row>
    <row r="450" spans="1:9" s="334" customFormat="1" ht="32.25">
      <c r="A450" s="331" t="s">
        <v>237</v>
      </c>
      <c r="B450" s="327">
        <v>14</v>
      </c>
      <c r="C450" s="327" t="s">
        <v>206</v>
      </c>
      <c r="D450" s="328"/>
      <c r="E450" s="328"/>
      <c r="F450" s="346">
        <f>F451</f>
        <v>2474.3000000000002</v>
      </c>
    </row>
    <row r="451" spans="1:9" ht="31.5">
      <c r="A451" s="323" t="s">
        <v>258</v>
      </c>
      <c r="B451" s="321">
        <v>14</v>
      </c>
      <c r="C451" s="321" t="s">
        <v>206</v>
      </c>
      <c r="D451" s="322" t="s">
        <v>295</v>
      </c>
      <c r="E451" s="322"/>
      <c r="F451" s="347">
        <f>F452</f>
        <v>2474.3000000000002</v>
      </c>
    </row>
    <row r="452" spans="1:9">
      <c r="A452" s="323" t="s">
        <v>403</v>
      </c>
      <c r="B452" s="321">
        <v>14</v>
      </c>
      <c r="C452" s="321" t="s">
        <v>206</v>
      </c>
      <c r="D452" s="322" t="s">
        <v>404</v>
      </c>
      <c r="E452" s="322"/>
      <c r="F452" s="347">
        <f>F453+F456</f>
        <v>2474.3000000000002</v>
      </c>
    </row>
    <row r="453" spans="1:9" ht="31.5">
      <c r="A453" s="323" t="s">
        <v>405</v>
      </c>
      <c r="B453" s="321">
        <v>14</v>
      </c>
      <c r="C453" s="321" t="s">
        <v>206</v>
      </c>
      <c r="D453" s="322" t="s">
        <v>406</v>
      </c>
      <c r="E453" s="322"/>
      <c r="F453" s="347">
        <f>F454</f>
        <v>1677.9</v>
      </c>
    </row>
    <row r="454" spans="1:9" s="334" customFormat="1" ht="18.75">
      <c r="A454" s="323" t="s">
        <v>75</v>
      </c>
      <c r="B454" s="321">
        <v>14</v>
      </c>
      <c r="C454" s="321" t="s">
        <v>206</v>
      </c>
      <c r="D454" s="322" t="s">
        <v>406</v>
      </c>
      <c r="E454" s="322">
        <v>500</v>
      </c>
      <c r="F454" s="347">
        <f>F455</f>
        <v>1677.9</v>
      </c>
    </row>
    <row r="455" spans="1:9">
      <c r="A455" s="323" t="s">
        <v>238</v>
      </c>
      <c r="B455" s="321">
        <v>14</v>
      </c>
      <c r="C455" s="321" t="s">
        <v>206</v>
      </c>
      <c r="D455" s="322" t="s">
        <v>406</v>
      </c>
      <c r="E455" s="322">
        <v>510</v>
      </c>
      <c r="F455" s="347">
        <v>1677.9</v>
      </c>
    </row>
    <row r="456" spans="1:9" ht="31.5">
      <c r="A456" s="352" t="s">
        <v>407</v>
      </c>
      <c r="B456" s="321">
        <v>14</v>
      </c>
      <c r="C456" s="321" t="s">
        <v>206</v>
      </c>
      <c r="D456" s="357" t="s">
        <v>408</v>
      </c>
      <c r="E456" s="322"/>
      <c r="F456" s="347">
        <f>F457</f>
        <v>796.4</v>
      </c>
    </row>
    <row r="457" spans="1:9">
      <c r="A457" s="323" t="s">
        <v>75</v>
      </c>
      <c r="B457" s="321" t="s">
        <v>409</v>
      </c>
      <c r="C457" s="321" t="s">
        <v>206</v>
      </c>
      <c r="D457" s="357" t="s">
        <v>408</v>
      </c>
      <c r="E457" s="322">
        <v>500</v>
      </c>
      <c r="F457" s="347">
        <f>F458</f>
        <v>796.4</v>
      </c>
    </row>
    <row r="458" spans="1:9">
      <c r="A458" s="323" t="s">
        <v>238</v>
      </c>
      <c r="B458" s="321" t="s">
        <v>409</v>
      </c>
      <c r="C458" s="321" t="s">
        <v>206</v>
      </c>
      <c r="D458" s="357" t="s">
        <v>408</v>
      </c>
      <c r="E458" s="322">
        <v>510</v>
      </c>
      <c r="F458" s="347">
        <v>796.4</v>
      </c>
    </row>
    <row r="459" spans="1:9" s="330" customFormat="1">
      <c r="A459" s="331" t="s">
        <v>239</v>
      </c>
      <c r="B459" s="327"/>
      <c r="C459" s="327"/>
      <c r="D459" s="328"/>
      <c r="E459" s="328"/>
      <c r="F459" s="343">
        <f>F7+F144+F167+F177+F341+F405+F429+F436+F443+F449</f>
        <v>311330.3</v>
      </c>
      <c r="G459" s="387"/>
      <c r="H459" s="387"/>
      <c r="I459" s="387"/>
    </row>
    <row r="461" spans="1:9">
      <c r="G461" s="335"/>
      <c r="H461" s="335"/>
      <c r="I461" s="335"/>
    </row>
  </sheetData>
  <mergeCells count="7">
    <mergeCell ref="F4:F5"/>
    <mergeCell ref="A3:F3"/>
    <mergeCell ref="A2:F2"/>
    <mergeCell ref="B4:C5"/>
    <mergeCell ref="A4:A5"/>
    <mergeCell ref="D4:D5"/>
    <mergeCell ref="E4:E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2016-2018гг</vt:lpstr>
      <vt:lpstr>'2016-2018гг'!Область_печати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2015-12-24T07:29:20Z</dcterms:modified>
</cp:coreProperties>
</file>